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ynology\PP\87_Kovacnica - podjetniski inkubator Kranj\A01_10_Oprema-IT\2_JavnoNaročilo-IT-ponovitev\"/>
    </mc:Choice>
  </mc:AlternateContent>
  <bookViews>
    <workbookView xWindow="17025" yWindow="3870" windowWidth="18405" windowHeight="15945" tabRatio="951" activeTab="3"/>
  </bookViews>
  <sheets>
    <sheet name="Naslovna stran" sheetId="22" r:id="rId1"/>
    <sheet name="rekapitulacija" sheetId="5" r:id="rId2"/>
    <sheet name="Splošni pogoji naročnika" sheetId="21" r:id="rId3"/>
    <sheet name="IT OPREMA" sheetId="23" r:id="rId4"/>
    <sheet name="Konsolidira drobnega inventarja" sheetId="16" state="hidden" r:id="rId5"/>
    <sheet name="Konsolidirani popis opreme" sheetId="9" state="hidden" r:id="rId6"/>
    <sheet name="Kvadrature" sheetId="10" state="hidden" r:id="rId7"/>
  </sheets>
  <definedNames>
    <definedName name="_xlnm.Print_Area" localSheetId="3">'IT OPREMA'!$C$3:$I$69</definedName>
    <definedName name="_xlnm.Print_Area" localSheetId="0">'Naslovna stran'!$C$8:$D$34</definedName>
    <definedName name="_xlnm.Print_Area" localSheetId="1">rekapitulacija!$C$3:$I$21</definedName>
    <definedName name="_xlnm.Print_Area" localSheetId="2">'Splošni pogoji naročnika'!$C$2:$E$20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69" i="23" l="1"/>
  <c r="I8" i="23" s="1"/>
  <c r="I67" i="23"/>
  <c r="I7" i="23"/>
  <c r="I6" i="23"/>
  <c r="A63" i="23"/>
  <c r="C6" i="21" l="1"/>
  <c r="I40" i="23" l="1"/>
  <c r="I66" i="23" l="1"/>
  <c r="I65" i="23"/>
  <c r="I64" i="23"/>
  <c r="I63" i="23"/>
  <c r="I62" i="23"/>
  <c r="I61" i="23"/>
  <c r="I60" i="23"/>
  <c r="I59" i="23"/>
  <c r="I58" i="23"/>
  <c r="I54" i="23"/>
  <c r="I53" i="23"/>
  <c r="I52" i="23"/>
  <c r="I9" i="5" s="1"/>
  <c r="I51" i="23"/>
  <c r="I50" i="23"/>
  <c r="I49" i="23"/>
  <c r="I48" i="23"/>
  <c r="I47" i="23"/>
  <c r="I46" i="23"/>
  <c r="I45" i="23"/>
  <c r="I44" i="23"/>
  <c r="I43" i="23"/>
  <c r="I42" i="23"/>
  <c r="I8" i="5" s="1"/>
  <c r="I41" i="23"/>
  <c r="I32" i="23"/>
  <c r="I31" i="23"/>
  <c r="I30" i="23"/>
  <c r="I29" i="23"/>
  <c r="I21" i="23"/>
  <c r="A21" i="23"/>
  <c r="I20" i="23"/>
  <c r="C20" i="23"/>
  <c r="D8" i="23"/>
  <c r="D9" i="5" s="1"/>
  <c r="C8" i="23"/>
  <c r="C9" i="5" s="1"/>
  <c r="D7" i="23"/>
  <c r="D8" i="5" s="1"/>
  <c r="C7" i="23"/>
  <c r="C8" i="5" s="1"/>
  <c r="D6" i="23"/>
  <c r="D7" i="5" s="1"/>
  <c r="C6" i="23"/>
  <c r="C7" i="5" s="1"/>
  <c r="I34" i="23" l="1"/>
  <c r="I23" i="23"/>
  <c r="I7" i="5" s="1"/>
  <c r="C21" i="23"/>
  <c r="I11" i="23" l="1"/>
  <c r="C29" i="23" l="1"/>
  <c r="A30" i="23"/>
  <c r="A31" i="23" l="1"/>
  <c r="C30" i="23"/>
  <c r="A32" i="23" l="1"/>
  <c r="A40" i="23" s="1"/>
  <c r="A41" i="23" s="1"/>
  <c r="C31" i="23"/>
  <c r="C40" i="23" l="1"/>
  <c r="C32" i="23"/>
  <c r="C41" i="23" l="1"/>
  <c r="A42" i="23"/>
  <c r="A43" i="23" l="1"/>
  <c r="C42" i="23"/>
  <c r="A44" i="23" l="1"/>
  <c r="C43" i="23"/>
  <c r="C44" i="23" l="1"/>
  <c r="A45" i="23"/>
  <c r="A46" i="23" l="1"/>
  <c r="C45" i="23"/>
  <c r="A47" i="23" l="1"/>
  <c r="C46" i="23"/>
  <c r="C7" i="21"/>
  <c r="C8" i="21" s="1"/>
  <c r="C9" i="21" l="1"/>
  <c r="C10" i="21" s="1"/>
  <c r="C47" i="23"/>
  <c r="A48" i="23"/>
  <c r="C11" i="21" l="1"/>
  <c r="C12" i="21" s="1"/>
  <c r="C13" i="21" s="1"/>
  <c r="C14" i="21" s="1"/>
  <c r="C15" i="21" s="1"/>
  <c r="C16" i="21" s="1"/>
  <c r="C17" i="21" s="1"/>
  <c r="C18" i="21" s="1"/>
  <c r="C19" i="21" s="1"/>
  <c r="A49" i="23"/>
  <c r="C48" i="23"/>
  <c r="A50" i="23" l="1"/>
  <c r="C49" i="23"/>
  <c r="C50" i="23" l="1"/>
  <c r="A51" i="23"/>
  <c r="A52" i="23" l="1"/>
  <c r="C51" i="23"/>
  <c r="F9" i="16"/>
  <c r="F10" i="16"/>
  <c r="F11" i="16"/>
  <c r="F12" i="16"/>
  <c r="E16" i="16"/>
  <c r="F16" i="16" s="1"/>
  <c r="E60" i="16"/>
  <c r="A53" i="23" l="1"/>
  <c r="C52" i="23"/>
  <c r="E62" i="16"/>
  <c r="E63" i="16"/>
  <c r="C53" i="23" l="1"/>
  <c r="A54" i="23"/>
  <c r="A55" i="23" l="1"/>
  <c r="C54" i="23"/>
  <c r="C55" i="23" l="1"/>
  <c r="A58" i="23"/>
  <c r="E6" i="16"/>
  <c r="F6" i="16" s="1"/>
  <c r="E7" i="16"/>
  <c r="F7" i="16" s="1"/>
  <c r="E13" i="16"/>
  <c r="F13" i="16" s="1"/>
  <c r="E34" i="16"/>
  <c r="F34" i="16" s="1"/>
  <c r="E21" i="16"/>
  <c r="F21" i="16" s="1"/>
  <c r="E24" i="16"/>
  <c r="F24" i="16" s="1"/>
  <c r="E25" i="16"/>
  <c r="F25" i="16" s="1"/>
  <c r="E26" i="16"/>
  <c r="F26" i="16" s="1"/>
  <c r="E27" i="16"/>
  <c r="F27" i="16" s="1"/>
  <c r="E39" i="16"/>
  <c r="F39" i="16" s="1"/>
  <c r="E51" i="16"/>
  <c r="E52" i="16"/>
  <c r="E54" i="16"/>
  <c r="E55" i="16"/>
  <c r="E57" i="16"/>
  <c r="E58" i="16"/>
  <c r="E59" i="16"/>
  <c r="E22" i="16"/>
  <c r="F22" i="16" s="1"/>
  <c r="C58" i="23" l="1"/>
  <c r="A59" i="23"/>
  <c r="E32" i="16"/>
  <c r="F32" i="16" s="1"/>
  <c r="E14" i="16"/>
  <c r="F14" i="16" s="1"/>
  <c r="E2" i="16"/>
  <c r="F2" i="16" s="1"/>
  <c r="E15" i="16"/>
  <c r="F15" i="16" s="1"/>
  <c r="E3" i="16"/>
  <c r="F3" i="16" s="1"/>
  <c r="E30" i="16"/>
  <c r="F30" i="16" s="1"/>
  <c r="E31" i="16"/>
  <c r="F31" i="16" s="1"/>
  <c r="E18" i="16"/>
  <c r="F18" i="16" s="1"/>
  <c r="E1" i="16"/>
  <c r="F1" i="16" s="1"/>
  <c r="E20" i="16"/>
  <c r="F20" i="16" s="1"/>
  <c r="E8" i="16"/>
  <c r="F8" i="16" s="1"/>
  <c r="E41" i="16"/>
  <c r="F41" i="16" s="1"/>
  <c r="E19" i="16"/>
  <c r="F19" i="16" s="1"/>
  <c r="E28" i="16"/>
  <c r="F28" i="16" s="1"/>
  <c r="E36" i="16"/>
  <c r="F36" i="16" s="1"/>
  <c r="E46" i="16"/>
  <c r="E40" i="16"/>
  <c r="F40" i="16" s="1"/>
  <c r="E49" i="16"/>
  <c r="I1" i="16"/>
  <c r="E33" i="16"/>
  <c r="F33" i="16" s="1"/>
  <c r="E42" i="16"/>
  <c r="F42" i="16" s="1"/>
  <c r="E50" i="16"/>
  <c r="E43" i="16"/>
  <c r="F43" i="16" s="1"/>
  <c r="E53" i="16"/>
  <c r="E23" i="16"/>
  <c r="F23" i="16" s="1"/>
  <c r="E35" i="16"/>
  <c r="F35" i="16" s="1"/>
  <c r="E44" i="16"/>
  <c r="F44" i="16" s="1"/>
  <c r="E5" i="16"/>
  <c r="E45" i="16"/>
  <c r="E56" i="16"/>
  <c r="E17" i="16"/>
  <c r="F17" i="16" s="1"/>
  <c r="E4" i="16"/>
  <c r="F4" i="16" s="1"/>
  <c r="E29" i="16"/>
  <c r="F29" i="16" s="1"/>
  <c r="E37" i="16"/>
  <c r="F37" i="16" s="1"/>
  <c r="E38" i="16"/>
  <c r="F38" i="16" s="1"/>
  <c r="E47" i="16"/>
  <c r="E48" i="16"/>
  <c r="A60" i="23" l="1"/>
  <c r="C59" i="23"/>
  <c r="F45" i="16"/>
  <c r="G45" i="10"/>
  <c r="F45" i="10"/>
  <c r="C60" i="23" l="1"/>
  <c r="A61" i="23"/>
  <c r="H45" i="10"/>
  <c r="C61" i="23" l="1"/>
  <c r="A62" i="23"/>
  <c r="C62" i="23" l="1"/>
  <c r="C63" i="23" l="1"/>
  <c r="A64" i="23"/>
  <c r="A65" i="23" l="1"/>
  <c r="C64" i="23"/>
  <c r="C65" i="23" l="1"/>
  <c r="A66" i="23"/>
  <c r="C66" i="23" l="1"/>
  <c r="A67" i="23"/>
  <c r="A68" i="23" l="1"/>
  <c r="C67" i="23"/>
  <c r="F93" i="10" l="1"/>
  <c r="G93" i="10"/>
  <c r="H93" i="10" l="1"/>
  <c r="G92" i="10"/>
  <c r="F92" i="10"/>
  <c r="H92" i="10" s="1"/>
  <c r="G91" i="10"/>
  <c r="F91" i="10"/>
  <c r="H91" i="10" s="1"/>
  <c r="G90" i="10"/>
  <c r="F90" i="10"/>
  <c r="G89" i="10"/>
  <c r="F89" i="10"/>
  <c r="G88" i="10"/>
  <c r="F88" i="10"/>
  <c r="H88" i="10" s="1"/>
  <c r="G87" i="10"/>
  <c r="F87" i="10"/>
  <c r="G86" i="10"/>
  <c r="F86" i="10"/>
  <c r="H86" i="10" s="1"/>
  <c r="G85" i="10"/>
  <c r="F85" i="10"/>
  <c r="H85" i="10" s="1"/>
  <c r="G84" i="10"/>
  <c r="F84" i="10"/>
  <c r="G83" i="10"/>
  <c r="F83" i="10"/>
  <c r="H83" i="10" s="1"/>
  <c r="G82" i="10"/>
  <c r="F82" i="10"/>
  <c r="G81" i="10"/>
  <c r="F81" i="10"/>
  <c r="G80" i="10"/>
  <c r="F80" i="10"/>
  <c r="G79" i="10"/>
  <c r="F79" i="10"/>
  <c r="H79" i="10" s="1"/>
  <c r="G78" i="10"/>
  <c r="F78" i="10"/>
  <c r="G77" i="10"/>
  <c r="F77" i="10"/>
  <c r="H77" i="10" s="1"/>
  <c r="G76" i="10"/>
  <c r="F76" i="10"/>
  <c r="H76" i="10" s="1"/>
  <c r="G75" i="10"/>
  <c r="F75" i="10"/>
  <c r="G74" i="10"/>
  <c r="F74" i="10"/>
  <c r="H74" i="10" s="1"/>
  <c r="G73" i="10"/>
  <c r="F73" i="10"/>
  <c r="H73" i="10" s="1"/>
  <c r="G72" i="10"/>
  <c r="F72" i="10"/>
  <c r="G71" i="10"/>
  <c r="F71" i="10"/>
  <c r="G70" i="10"/>
  <c r="F70" i="10"/>
  <c r="H70" i="10" s="1"/>
  <c r="A71" i="10"/>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G68" i="10"/>
  <c r="F68" i="10"/>
  <c r="H68" i="10" s="1"/>
  <c r="G67" i="10"/>
  <c r="F67" i="10"/>
  <c r="G66" i="10"/>
  <c r="F66" i="10"/>
  <c r="G65" i="10"/>
  <c r="F65" i="10"/>
  <c r="H65" i="10" s="1"/>
  <c r="G64" i="10"/>
  <c r="F64" i="10"/>
  <c r="H64" i="10" s="1"/>
  <c r="G63" i="10"/>
  <c r="H63" i="10" s="1"/>
  <c r="F63" i="10"/>
  <c r="G62" i="10"/>
  <c r="F62" i="10"/>
  <c r="G61" i="10"/>
  <c r="F61" i="10"/>
  <c r="G60" i="10"/>
  <c r="F60" i="10"/>
  <c r="G59" i="10"/>
  <c r="F59" i="10"/>
  <c r="G58" i="10"/>
  <c r="F58" i="10"/>
  <c r="G57" i="10"/>
  <c r="F57" i="10"/>
  <c r="G56" i="10"/>
  <c r="F56" i="10"/>
  <c r="H56" i="10" s="1"/>
  <c r="G55" i="10"/>
  <c r="F55" i="10"/>
  <c r="H55" i="10" s="1"/>
  <c r="G54" i="10"/>
  <c r="F54" i="10"/>
  <c r="G53" i="10"/>
  <c r="F53" i="10"/>
  <c r="G52" i="10"/>
  <c r="F52" i="10"/>
  <c r="H52" i="10" s="1"/>
  <c r="G51" i="10"/>
  <c r="F51" i="10"/>
  <c r="G50" i="10"/>
  <c r="F50" i="10"/>
  <c r="H50" i="10" s="1"/>
  <c r="G49" i="10"/>
  <c r="F49" i="10"/>
  <c r="H49" i="10" s="1"/>
  <c r="G48" i="10"/>
  <c r="F48" i="10"/>
  <c r="G47" i="10"/>
  <c r="F47" i="10"/>
  <c r="H47" i="10" s="1"/>
  <c r="A48" i="10"/>
  <c r="A49" i="10" s="1"/>
  <c r="A50" i="10" s="1"/>
  <c r="A51" i="10" s="1"/>
  <c r="A52" i="10" s="1"/>
  <c r="H66" i="10" l="1"/>
  <c r="H71" i="10"/>
  <c r="H58" i="10"/>
  <c r="H82" i="10"/>
  <c r="H48" i="10"/>
  <c r="H51" i="10"/>
  <c r="H60" i="10"/>
  <c r="H72" i="10"/>
  <c r="H75" i="10"/>
  <c r="H81" i="10"/>
  <c r="H84" i="10"/>
  <c r="H87" i="10"/>
  <c r="H90" i="10"/>
  <c r="H53" i="10"/>
  <c r="H57" i="10"/>
  <c r="H61" i="10"/>
  <c r="H54" i="10"/>
  <c r="H62" i="10"/>
  <c r="H59" i="10"/>
  <c r="H67" i="10"/>
  <c r="H78" i="10"/>
  <c r="H89" i="10"/>
  <c r="H80" i="10"/>
  <c r="A53" i="10"/>
  <c r="A54" i="10" s="1"/>
  <c r="A55" i="10" s="1"/>
  <c r="A56" i="10" s="1"/>
  <c r="A57" i="10" s="1"/>
  <c r="A58" i="10" s="1"/>
  <c r="A59" i="10" s="1"/>
  <c r="A60" i="10" s="1"/>
  <c r="A61" i="10" s="1"/>
  <c r="A62" i="10" s="1"/>
  <c r="A63" i="10" s="1"/>
  <c r="A64" i="10" s="1"/>
  <c r="A65" i="10" s="1"/>
  <c r="A66" i="10" s="1"/>
  <c r="A67" i="10" s="1"/>
  <c r="A68" i="10" s="1"/>
  <c r="G38" i="10"/>
  <c r="G44" i="10"/>
  <c r="F44" i="10"/>
  <c r="H44" i="10" s="1"/>
  <c r="G43" i="10"/>
  <c r="F43" i="10"/>
  <c r="G42" i="10"/>
  <c r="F42" i="10"/>
  <c r="G41" i="10"/>
  <c r="F41" i="10"/>
  <c r="G40" i="10"/>
  <c r="F40" i="10"/>
  <c r="H40" i="10" s="1"/>
  <c r="G39" i="10"/>
  <c r="F39" i="10"/>
  <c r="G37" i="10"/>
  <c r="F37" i="10"/>
  <c r="H37" i="10" s="1"/>
  <c r="G36" i="10"/>
  <c r="F36" i="10"/>
  <c r="G35" i="10"/>
  <c r="F35" i="10"/>
  <c r="G34" i="10"/>
  <c r="F34" i="10"/>
  <c r="G33" i="10"/>
  <c r="F33" i="10"/>
  <c r="H33" i="10" s="1"/>
  <c r="G32" i="10"/>
  <c r="F32" i="10"/>
  <c r="G31" i="10"/>
  <c r="F31" i="10"/>
  <c r="H31" i="10" s="1"/>
  <c r="G30" i="10"/>
  <c r="F30" i="10"/>
  <c r="H30" i="10" s="1"/>
  <c r="G29" i="10"/>
  <c r="F29" i="10"/>
  <c r="G28" i="10"/>
  <c r="F28" i="10"/>
  <c r="G27" i="10"/>
  <c r="F27" i="10"/>
  <c r="G3" i="10"/>
  <c r="G4" i="10"/>
  <c r="G6" i="10"/>
  <c r="G7" i="10"/>
  <c r="G8" i="10"/>
  <c r="G9" i="10"/>
  <c r="G10" i="10"/>
  <c r="G11" i="10"/>
  <c r="G12" i="10"/>
  <c r="G13" i="10"/>
  <c r="G14" i="10"/>
  <c r="G15" i="10"/>
  <c r="H15" i="10" s="1"/>
  <c r="G16" i="10"/>
  <c r="G17" i="10"/>
  <c r="G18" i="10"/>
  <c r="G19" i="10"/>
  <c r="G20" i="10"/>
  <c r="G21" i="10"/>
  <c r="G22" i="10"/>
  <c r="G23" i="10"/>
  <c r="G24" i="10"/>
  <c r="G25" i="10"/>
  <c r="G2" i="10"/>
  <c r="F3" i="10"/>
  <c r="F4" i="10"/>
  <c r="F6" i="10"/>
  <c r="F7" i="10"/>
  <c r="F8" i="10"/>
  <c r="F9" i="10"/>
  <c r="F10" i="10"/>
  <c r="F11" i="10"/>
  <c r="F12" i="10"/>
  <c r="F13" i="10"/>
  <c r="F14" i="10"/>
  <c r="F15" i="10"/>
  <c r="F16" i="10"/>
  <c r="F17" i="10"/>
  <c r="F18" i="10"/>
  <c r="F19" i="10"/>
  <c r="F20" i="10"/>
  <c r="F21" i="10"/>
  <c r="F22" i="10"/>
  <c r="F23" i="10"/>
  <c r="F24" i="10"/>
  <c r="F25" i="10"/>
  <c r="F2" i="10"/>
  <c r="H2" i="10" l="1"/>
  <c r="H12" i="10"/>
  <c r="H29" i="10"/>
  <c r="H35" i="10"/>
  <c r="H39" i="10"/>
  <c r="H42" i="10"/>
  <c r="H11" i="10"/>
  <c r="H34" i="10"/>
  <c r="H27" i="10"/>
  <c r="H28" i="10"/>
  <c r="H32" i="10"/>
  <c r="H36" i="10"/>
  <c r="H41" i="10"/>
  <c r="H13" i="10"/>
  <c r="H9" i="10"/>
  <c r="H23" i="10"/>
  <c r="H8" i="10"/>
  <c r="H21" i="10"/>
  <c r="H4" i="10"/>
  <c r="H3" i="10"/>
  <c r="H43" i="10"/>
  <c r="H6" i="10"/>
  <c r="H10" i="10"/>
  <c r="H14" i="10"/>
  <c r="H25" i="10"/>
  <c r="H24" i="10"/>
  <c r="H22" i="10"/>
  <c r="H7" i="10"/>
  <c r="H20" i="10"/>
  <c r="H19" i="10"/>
  <c r="H18" i="10"/>
  <c r="H17" i="10"/>
  <c r="H16" i="10"/>
  <c r="E37" i="9"/>
  <c r="F37" i="9" s="1"/>
  <c r="E42" i="9"/>
  <c r="F42" i="9" s="1"/>
  <c r="E36" i="9"/>
  <c r="F36" i="9" s="1"/>
  <c r="E31" i="9" l="1"/>
  <c r="F31" i="9" s="1"/>
  <c r="E30" i="9"/>
  <c r="F30" i="9" s="1"/>
  <c r="E39" i="9"/>
  <c r="F39" i="9" s="1"/>
  <c r="E40" i="9"/>
  <c r="F40" i="9" s="1"/>
  <c r="E41" i="9"/>
  <c r="F41" i="9" s="1"/>
  <c r="E38" i="9"/>
  <c r="F38" i="9" s="1"/>
  <c r="E33" i="9"/>
  <c r="F33" i="9" s="1"/>
  <c r="E34" i="9"/>
  <c r="F34" i="9" s="1"/>
  <c r="E35" i="9"/>
  <c r="F35" i="9" s="1"/>
  <c r="E26" i="9" l="1"/>
  <c r="F26" i="9" s="1"/>
  <c r="E28" i="9"/>
  <c r="F28" i="9" s="1"/>
  <c r="E22" i="9"/>
  <c r="F22" i="9" s="1"/>
  <c r="E24" i="9"/>
  <c r="F24" i="9" s="1"/>
  <c r="E25" i="9"/>
  <c r="F25" i="9" s="1"/>
  <c r="E19" i="9"/>
  <c r="F19" i="9" s="1"/>
  <c r="E20" i="9"/>
  <c r="F20" i="9" s="1"/>
  <c r="E29" i="9"/>
  <c r="F29" i="9" s="1"/>
  <c r="E18" i="9"/>
  <c r="F18" i="9" s="1"/>
  <c r="E23" i="9"/>
  <c r="F23" i="9" s="1"/>
  <c r="E21" i="9"/>
  <c r="F21" i="9" s="1"/>
  <c r="E17" i="9"/>
  <c r="F17" i="9" s="1"/>
  <c r="E27" i="9"/>
  <c r="F27" i="9" s="1"/>
  <c r="E16" i="9"/>
  <c r="F16" i="9" s="1"/>
  <c r="E15" i="9"/>
  <c r="E5" i="9"/>
  <c r="E9" i="9" l="1"/>
  <c r="F9" i="9" s="1"/>
  <c r="F15" i="9"/>
  <c r="E14" i="9"/>
  <c r="F14" i="9" s="1"/>
  <c r="E11" i="9"/>
  <c r="F11" i="9" s="1"/>
  <c r="E1" i="9"/>
  <c r="F1" i="9" s="1"/>
  <c r="E6" i="9"/>
  <c r="F6" i="9" s="1"/>
  <c r="E8" i="9"/>
  <c r="F8" i="9" s="1"/>
  <c r="E10" i="9"/>
  <c r="F10" i="9" s="1"/>
  <c r="E12" i="9"/>
  <c r="F12" i="9" s="1"/>
  <c r="E2" i="9"/>
  <c r="F2" i="9" s="1"/>
  <c r="E3" i="9"/>
  <c r="F3" i="9" s="1"/>
  <c r="E4" i="9"/>
  <c r="F4" i="9" s="1"/>
  <c r="E13" i="9"/>
  <c r="F13" i="9" s="1"/>
  <c r="E7" i="9"/>
  <c r="F7" i="9" s="1"/>
  <c r="E45" i="9" l="1"/>
  <c r="I10" i="5" l="1"/>
  <c r="I13" i="5" l="1"/>
  <c r="I16" i="5" s="1"/>
  <c r="I19" i="5" s="1"/>
  <c r="E46" i="9"/>
  <c r="E47" i="9" s="1"/>
</calcChain>
</file>

<file path=xl/sharedStrings.xml><?xml version="1.0" encoding="utf-8"?>
<sst xmlns="http://schemas.openxmlformats.org/spreadsheetml/2006/main" count="514" uniqueCount="369">
  <si>
    <t>Zap. Št.</t>
  </si>
  <si>
    <t>Opis postavke</t>
  </si>
  <si>
    <t>Enota</t>
  </si>
  <si>
    <t>Količina</t>
  </si>
  <si>
    <t>Cena/enoto</t>
  </si>
  <si>
    <t>Skupaj postavka</t>
  </si>
  <si>
    <t>Št. Prostora</t>
  </si>
  <si>
    <t>kom</t>
  </si>
  <si>
    <t>SUM</t>
  </si>
  <si>
    <t>REKAPITULACIJA</t>
  </si>
  <si>
    <t>postavke</t>
  </si>
  <si>
    <t>002</t>
  </si>
  <si>
    <t>003</t>
  </si>
  <si>
    <t>005</t>
  </si>
  <si>
    <t>004</t>
  </si>
  <si>
    <t>009</t>
  </si>
  <si>
    <t>006</t>
  </si>
  <si>
    <t>008</t>
  </si>
  <si>
    <t>SUM brez DDV</t>
  </si>
  <si>
    <r>
      <t xml:space="preserve">pisarniški stoli - skladno specifikaciji </t>
    </r>
    <r>
      <rPr>
        <b/>
        <sz val="10"/>
        <color theme="1"/>
        <rFont val="Calibri"/>
        <family val="2"/>
      </rPr>
      <t>OP03</t>
    </r>
  </si>
  <si>
    <r>
      <t xml:space="preserve">pisarniške mize - skladno specifikaciji </t>
    </r>
    <r>
      <rPr>
        <b/>
        <sz val="10"/>
        <color theme="1"/>
        <rFont val="Calibri"/>
        <family val="2"/>
      </rPr>
      <t>OP02</t>
    </r>
    <r>
      <rPr>
        <sz val="11"/>
        <color theme="1"/>
        <rFont val="Calibri"/>
        <family val="2"/>
        <scheme val="minor"/>
      </rPr>
      <t/>
    </r>
  </si>
  <si>
    <r>
      <t xml:space="preserve">pisarniške mize - skladno specifikaciji </t>
    </r>
    <r>
      <rPr>
        <b/>
        <sz val="10"/>
        <color theme="1"/>
        <rFont val="Calibri"/>
        <family val="2"/>
      </rPr>
      <t>OP01</t>
    </r>
  </si>
  <si>
    <r>
      <t xml:space="preserve">omare - skladno specifikaciji </t>
    </r>
    <r>
      <rPr>
        <b/>
        <sz val="10"/>
        <color theme="1"/>
        <rFont val="Calibri"/>
        <family val="2"/>
      </rPr>
      <t>OP05</t>
    </r>
  </si>
  <si>
    <r>
      <t xml:space="preserve">predaljčniki - skladno specifikaciji </t>
    </r>
    <r>
      <rPr>
        <b/>
        <sz val="10"/>
        <color theme="1"/>
        <rFont val="Calibri"/>
        <family val="2"/>
      </rPr>
      <t>OP04</t>
    </r>
  </si>
  <si>
    <r>
      <t xml:space="preserve">konferenčne mize - skladno specifikaciji </t>
    </r>
    <r>
      <rPr>
        <b/>
        <sz val="10"/>
        <color theme="1"/>
        <rFont val="Calibri"/>
        <family val="2"/>
      </rPr>
      <t>OP06</t>
    </r>
  </si>
  <si>
    <r>
      <t xml:space="preserve">konferenčni mize - skladno specifikaciji </t>
    </r>
    <r>
      <rPr>
        <b/>
        <sz val="10"/>
        <color theme="1"/>
        <rFont val="Calibri"/>
        <family val="2"/>
      </rPr>
      <t>OP07</t>
    </r>
  </si>
  <si>
    <r>
      <t xml:space="preserve">konferenčni stoli - skladno specifikaciji </t>
    </r>
    <r>
      <rPr>
        <b/>
        <sz val="10"/>
        <color theme="1"/>
        <rFont val="Calibri"/>
        <family val="2"/>
      </rPr>
      <t>OP08</t>
    </r>
  </si>
  <si>
    <t>OP01</t>
  </si>
  <si>
    <t>OP02</t>
  </si>
  <si>
    <t>OP03</t>
  </si>
  <si>
    <t>OP04</t>
  </si>
  <si>
    <t>OP05</t>
  </si>
  <si>
    <t>OP06</t>
  </si>
  <si>
    <t>OP07</t>
  </si>
  <si>
    <t>OP08</t>
  </si>
  <si>
    <t>OP09</t>
  </si>
  <si>
    <t>OP10</t>
  </si>
  <si>
    <t>OP11</t>
  </si>
  <si>
    <t>OP12</t>
  </si>
  <si>
    <t>OP13</t>
  </si>
  <si>
    <t>OP14</t>
  </si>
  <si>
    <t>OP15</t>
  </si>
  <si>
    <t>OP16</t>
  </si>
  <si>
    <t>OP17</t>
  </si>
  <si>
    <t>OP18</t>
  </si>
  <si>
    <t>OP19</t>
  </si>
  <si>
    <t>OP20</t>
  </si>
  <si>
    <t>OP21</t>
  </si>
  <si>
    <t>OP22</t>
  </si>
  <si>
    <t>OP23</t>
  </si>
  <si>
    <t>OP24</t>
  </si>
  <si>
    <t>OP25</t>
  </si>
  <si>
    <t>OP26</t>
  </si>
  <si>
    <t>OP27</t>
  </si>
  <si>
    <t>OP28</t>
  </si>
  <si>
    <t>OP29</t>
  </si>
  <si>
    <r>
      <t xml:space="preserve">konferenčni stoli - skladno specifikaciji </t>
    </r>
    <r>
      <rPr>
        <b/>
        <sz val="10"/>
        <color theme="1"/>
        <rFont val="Calibri"/>
        <family val="2"/>
      </rPr>
      <t>OP09</t>
    </r>
  </si>
  <si>
    <r>
      <t xml:space="preserve">miza jedinica pravokotna - skladno specifikaciji </t>
    </r>
    <r>
      <rPr>
        <b/>
        <sz val="10"/>
        <color theme="1"/>
        <rFont val="Calibri"/>
        <family val="2"/>
      </rPr>
      <t>OP11</t>
    </r>
  </si>
  <si>
    <r>
      <t xml:space="preserve">stol jedinica navadni - skladno specifikaciji </t>
    </r>
    <r>
      <rPr>
        <b/>
        <sz val="10"/>
        <color theme="1"/>
        <rFont val="Calibri"/>
        <family val="2"/>
      </rPr>
      <t>OP12</t>
    </r>
  </si>
  <si>
    <r>
      <t xml:space="preserve">zložljiva miza - skladno specifikaciji </t>
    </r>
    <r>
      <rPr>
        <b/>
        <sz val="10"/>
        <color theme="1"/>
        <rFont val="Calibri"/>
        <family val="2"/>
      </rPr>
      <t>OP13</t>
    </r>
  </si>
  <si>
    <r>
      <t xml:space="preserve">stol - skladno specifikaciji </t>
    </r>
    <r>
      <rPr>
        <b/>
        <sz val="10"/>
        <color theme="1"/>
        <rFont val="Calibri"/>
        <family val="2"/>
      </rPr>
      <t>OP14</t>
    </r>
  </si>
  <si>
    <r>
      <t xml:space="preserve">Dobava, montaža in postavitev v prostor kompleta opreme primarnega projektora in rolo platna. Postavka zajema tudi vso opremo potrebno za montažo. Postavka zajema tudi vse elemente in opremo ter dela ki so nijno potrebna za funkcioniranje naprave (napeljava, kabli...).  Specifikacije skladno navedbi tipa </t>
    </r>
    <r>
      <rPr>
        <b/>
        <sz val="10"/>
        <color theme="1"/>
        <rFont val="Calibri"/>
        <family val="2"/>
      </rPr>
      <t>EOP01, EOP02</t>
    </r>
    <r>
      <rPr>
        <sz val="10"/>
        <color theme="1"/>
        <rFont val="Calibri Light"/>
        <family val="2"/>
      </rPr>
      <t>. Pozicija skladno načrtu, oziroma specifikaciji proizvajalca.</t>
    </r>
  </si>
  <si>
    <r>
      <t xml:space="preserve">Dobava, montaža in postavitev v prostor kompleta opreme sekundarnega projektora in rolo platna. Postavka zajema tudi vso opremo potrebno za montažo. Postavka zajema tudi vse elemente in opremo ter dela ki so nijno potrebna za funkcioniranje naprave (napeljava, kabli...).  Specifikacije skladno navedbi tipa </t>
    </r>
    <r>
      <rPr>
        <b/>
        <sz val="10"/>
        <color theme="1"/>
        <rFont val="Calibri"/>
        <family val="2"/>
      </rPr>
      <t>EOP03, EOP04</t>
    </r>
    <r>
      <rPr>
        <sz val="10"/>
        <color theme="1"/>
        <rFont val="Calibri Light"/>
        <family val="2"/>
      </rPr>
      <t>. Pozicija skladno načrtu, oziroma specifikaciji proizvajalca.</t>
    </r>
  </si>
  <si>
    <r>
      <t xml:space="preserve">klubska mizica - mala - skladno specifikaciji </t>
    </r>
    <r>
      <rPr>
        <b/>
        <sz val="10"/>
        <color theme="1"/>
        <rFont val="Calibri"/>
        <family val="2"/>
      </rPr>
      <t>OP15</t>
    </r>
  </si>
  <si>
    <r>
      <t xml:space="preserve">klubska mizica - velika - skladno specifikaciji </t>
    </r>
    <r>
      <rPr>
        <b/>
        <sz val="10"/>
        <color theme="1"/>
        <rFont val="Calibri"/>
        <family val="2"/>
      </rPr>
      <t>OP16</t>
    </r>
  </si>
  <si>
    <r>
      <t xml:space="preserve">tabure na nogah - V </t>
    </r>
    <r>
      <rPr>
        <b/>
        <sz val="10"/>
        <color theme="1"/>
        <rFont val="Calibri"/>
        <family val="2"/>
      </rPr>
      <t>OP17</t>
    </r>
  </si>
  <si>
    <r>
      <t xml:space="preserve">tabure na nogah - M </t>
    </r>
    <r>
      <rPr>
        <b/>
        <sz val="10"/>
        <color theme="1"/>
        <rFont val="Calibri"/>
        <family val="2"/>
      </rPr>
      <t>OP18</t>
    </r>
  </si>
  <si>
    <r>
      <t xml:space="preserve">tabure - V </t>
    </r>
    <r>
      <rPr>
        <b/>
        <sz val="10"/>
        <color theme="1"/>
        <rFont val="Calibri"/>
        <family val="2"/>
      </rPr>
      <t>OP19</t>
    </r>
  </si>
  <si>
    <r>
      <t xml:space="preserve">tabure - M </t>
    </r>
    <r>
      <rPr>
        <b/>
        <sz val="10"/>
        <color theme="1"/>
        <rFont val="Calibri"/>
        <family val="2"/>
      </rPr>
      <t>OP20</t>
    </r>
  </si>
  <si>
    <r>
      <t xml:space="preserve">fotelj </t>
    </r>
    <r>
      <rPr>
        <b/>
        <sz val="10"/>
        <color theme="1"/>
        <rFont val="Calibri"/>
        <family val="2"/>
      </rPr>
      <t>OP21</t>
    </r>
  </si>
  <si>
    <r>
      <t xml:space="preserve">konferenčni mize - skladno specifikaciji </t>
    </r>
    <r>
      <rPr>
        <b/>
        <sz val="10"/>
        <color theme="1"/>
        <rFont val="Calibri"/>
        <family val="2"/>
      </rPr>
      <t>OP29</t>
    </r>
  </si>
  <si>
    <r>
      <t>Akustični blob - skladno specifikaciji</t>
    </r>
    <r>
      <rPr>
        <b/>
        <sz val="10"/>
        <color theme="1"/>
        <rFont val="Calibri"/>
        <family val="2"/>
      </rPr>
      <t xml:space="preserve"> OP28</t>
    </r>
  </si>
  <si>
    <r>
      <t xml:space="preserve">zložljivi stoli </t>
    </r>
    <r>
      <rPr>
        <b/>
        <sz val="10"/>
        <color theme="1"/>
        <rFont val="Calibri"/>
        <family val="2"/>
      </rPr>
      <t>OP27</t>
    </r>
  </si>
  <si>
    <r>
      <t xml:space="preserve">Govorilnica - skladno specifikaciji </t>
    </r>
    <r>
      <rPr>
        <b/>
        <sz val="10"/>
        <color theme="1"/>
        <rFont val="Calibri"/>
        <family val="2"/>
      </rPr>
      <t>OP24</t>
    </r>
  </si>
  <si>
    <r>
      <t xml:space="preserve">Govorilnica - skladno specifikaciji </t>
    </r>
    <r>
      <rPr>
        <b/>
        <sz val="10"/>
        <color theme="1"/>
        <rFont val="Calibri"/>
        <family val="2"/>
      </rPr>
      <t>OP25</t>
    </r>
  </si>
  <si>
    <r>
      <t xml:space="preserve">Govorilnica - lounge stol - skladno specifikaciji </t>
    </r>
    <r>
      <rPr>
        <b/>
        <sz val="10"/>
        <color theme="1"/>
        <rFont val="Calibri"/>
        <family val="2"/>
      </rPr>
      <t>OP23</t>
    </r>
  </si>
  <si>
    <r>
      <t xml:space="preserve">konferenčne mize - skladno specifikaciji </t>
    </r>
    <r>
      <rPr>
        <b/>
        <sz val="10"/>
        <color theme="1"/>
        <rFont val="Calibri"/>
        <family val="2"/>
      </rPr>
      <t>OP26</t>
    </r>
  </si>
  <si>
    <r>
      <t xml:space="preserve">sofa </t>
    </r>
    <r>
      <rPr>
        <b/>
        <sz val="10"/>
        <color theme="1"/>
        <rFont val="Calibri"/>
        <family val="2"/>
      </rPr>
      <t>OP22</t>
    </r>
  </si>
  <si>
    <t>Potrjena projektantska cena od strani proizvajalca</t>
  </si>
  <si>
    <t>dejanska cena LINDEN</t>
  </si>
  <si>
    <t>OP30</t>
  </si>
  <si>
    <t>OP31</t>
  </si>
  <si>
    <t>OP32</t>
  </si>
  <si>
    <t>OP33</t>
  </si>
  <si>
    <r>
      <t xml:space="preserve">delovna miza - skladno specifikaciji </t>
    </r>
    <r>
      <rPr>
        <b/>
        <sz val="10"/>
        <color theme="1"/>
        <rFont val="Calibri"/>
        <family val="2"/>
      </rPr>
      <t>OP33</t>
    </r>
  </si>
  <si>
    <r>
      <t xml:space="preserve">delavniški stol - skladno specifikaciji </t>
    </r>
    <r>
      <rPr>
        <b/>
        <sz val="10"/>
        <color theme="1"/>
        <rFont val="Calibri"/>
        <family val="2"/>
      </rPr>
      <t>OP34</t>
    </r>
  </si>
  <si>
    <r>
      <t xml:space="preserve">delavniška omara - skladno specifikaciji </t>
    </r>
    <r>
      <rPr>
        <b/>
        <sz val="10"/>
        <color theme="1"/>
        <rFont val="Calibri"/>
        <family val="2"/>
      </rPr>
      <t>OP35</t>
    </r>
  </si>
  <si>
    <r>
      <t xml:space="preserve">arhivska omara - skladno specifikaciji </t>
    </r>
    <r>
      <rPr>
        <b/>
        <sz val="10"/>
        <color theme="1"/>
        <rFont val="Calibri"/>
        <family val="2"/>
      </rPr>
      <t>OP36</t>
    </r>
  </si>
  <si>
    <t>OP34</t>
  </si>
  <si>
    <t>OP35</t>
  </si>
  <si>
    <t>OP36</t>
  </si>
  <si>
    <r>
      <t xml:space="preserve">lounge stol - skladno specifikaciji </t>
    </r>
    <r>
      <rPr>
        <b/>
        <sz val="10"/>
        <color theme="1"/>
        <rFont val="Calibri"/>
        <family val="2"/>
      </rPr>
      <t>OP38</t>
    </r>
  </si>
  <si>
    <r>
      <t xml:space="preserve">mizica - skladno specifikaciji </t>
    </r>
    <r>
      <rPr>
        <b/>
        <sz val="10"/>
        <color theme="1"/>
        <rFont val="Calibri"/>
        <family val="2"/>
      </rPr>
      <t>OP39</t>
    </r>
  </si>
  <si>
    <r>
      <t xml:space="preserve">set miza + dva stola - skladno specifikaciji </t>
    </r>
    <r>
      <rPr>
        <b/>
        <sz val="10"/>
        <color theme="1"/>
        <rFont val="Calibri"/>
        <family val="2"/>
      </rPr>
      <t>OP40</t>
    </r>
  </si>
  <si>
    <t>OP37</t>
  </si>
  <si>
    <t>OP38</t>
  </si>
  <si>
    <t>OP39</t>
  </si>
  <si>
    <t>OP40</t>
  </si>
  <si>
    <t>dejanska cena IKEA</t>
  </si>
  <si>
    <t>dejanska cena PROSIGMA d.o.o.</t>
  </si>
  <si>
    <r>
      <t xml:space="preserve">senčnik - skladno specifikaciji </t>
    </r>
    <r>
      <rPr>
        <b/>
        <sz val="10"/>
        <color theme="1"/>
        <rFont val="Calibri"/>
        <family val="2"/>
      </rPr>
      <t>OP41</t>
    </r>
  </si>
  <si>
    <t>OP41</t>
  </si>
  <si>
    <t>OP42</t>
  </si>
  <si>
    <t>OP43</t>
  </si>
  <si>
    <r>
      <t xml:space="preserve">plinski žar - skladno specifikaciji </t>
    </r>
    <r>
      <rPr>
        <b/>
        <sz val="10"/>
        <color theme="1"/>
        <rFont val="Calibri"/>
        <family val="2"/>
      </rPr>
      <t>OP42</t>
    </r>
  </si>
  <si>
    <r>
      <t xml:space="preserve">garderobna omara - skladno specifikaciji </t>
    </r>
    <r>
      <rPr>
        <b/>
        <sz val="10"/>
        <color theme="1"/>
        <rFont val="Calibri"/>
        <family val="2"/>
      </rPr>
      <t>OP37</t>
    </r>
  </si>
  <si>
    <t xml:space="preserve">dejanska cena IMS trgovina </t>
  </si>
  <si>
    <t>PRITIČJE</t>
  </si>
  <si>
    <t>010</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</si>
  <si>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</si>
  <si>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</si>
  <si>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</si>
  <si>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</si>
  <si>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</si>
  <si>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</si>
  <si>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</si>
  <si>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</si>
  <si>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</si>
  <si>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</si>
  <si>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</si>
  <si>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</si>
  <si>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</si>
  <si>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</si>
  <si>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</si>
  <si>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</si>
  <si>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</si>
  <si>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</si>
  <si>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</si>
  <si>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</si>
  <si>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</si>
  <si>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</si>
  <si>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</si>
  <si>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</si>
  <si>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K55</t>
  </si>
  <si>
    <t>K56</t>
  </si>
  <si>
    <t>K57</t>
  </si>
  <si>
    <t>K58</t>
  </si>
  <si>
    <t>K59</t>
  </si>
  <si>
    <t>K60</t>
  </si>
  <si>
    <t>K61</t>
  </si>
  <si>
    <t>K62</t>
  </si>
  <si>
    <t>prostor</t>
  </si>
  <si>
    <t>obseg</t>
  </si>
  <si>
    <t>površina</t>
  </si>
  <si>
    <t>višina</t>
  </si>
  <si>
    <t>Površina sten</t>
  </si>
  <si>
    <t>površina stropa</t>
  </si>
  <si>
    <t>Sum površina</t>
  </si>
  <si>
    <t>001</t>
  </si>
  <si>
    <t>007</t>
  </si>
  <si>
    <t>011</t>
  </si>
  <si>
    <t>012</t>
  </si>
  <si>
    <t>013</t>
  </si>
  <si>
    <t>014</t>
  </si>
  <si>
    <t>015</t>
  </si>
  <si>
    <t>016</t>
  </si>
  <si>
    <t>017</t>
  </si>
  <si>
    <t>018</t>
  </si>
  <si>
    <t>kpl</t>
  </si>
  <si>
    <t>019</t>
  </si>
  <si>
    <r>
      <t xml:space="preserve">barski stol - skladno specifikaciji </t>
    </r>
    <r>
      <rPr>
        <b/>
        <sz val="10"/>
        <color theme="1"/>
        <rFont val="Calibri"/>
        <family val="2"/>
      </rPr>
      <t>OP10</t>
    </r>
  </si>
  <si>
    <t>DI01</t>
  </si>
  <si>
    <t>DI02</t>
  </si>
  <si>
    <t>DI03</t>
  </si>
  <si>
    <t>DI04</t>
  </si>
  <si>
    <t>DI05</t>
  </si>
  <si>
    <t>DI06</t>
  </si>
  <si>
    <t>DI07</t>
  </si>
  <si>
    <t>DI08</t>
  </si>
  <si>
    <t>DI09</t>
  </si>
  <si>
    <t>DI10</t>
  </si>
  <si>
    <t>DI11</t>
  </si>
  <si>
    <t>DI12</t>
  </si>
  <si>
    <t>DI13</t>
  </si>
  <si>
    <t>DI14</t>
  </si>
  <si>
    <t>DI15</t>
  </si>
  <si>
    <t>DI16</t>
  </si>
  <si>
    <t>DI17</t>
  </si>
  <si>
    <t>DI18</t>
  </si>
  <si>
    <t>DI19</t>
  </si>
  <si>
    <t>DI20</t>
  </si>
  <si>
    <t>DI21</t>
  </si>
  <si>
    <t>DI22</t>
  </si>
  <si>
    <t>DI23</t>
  </si>
  <si>
    <t>DI24</t>
  </si>
  <si>
    <t>DI25</t>
  </si>
  <si>
    <t>DI26</t>
  </si>
  <si>
    <t>DI27</t>
  </si>
  <si>
    <t>DI28</t>
  </si>
  <si>
    <t>DI29</t>
  </si>
  <si>
    <t>DI30</t>
  </si>
  <si>
    <t>DI31</t>
  </si>
  <si>
    <t>DI32</t>
  </si>
  <si>
    <t>DI33</t>
  </si>
  <si>
    <t>DI34</t>
  </si>
  <si>
    <t>DI35</t>
  </si>
  <si>
    <t>DI36</t>
  </si>
  <si>
    <t>DI37</t>
  </si>
  <si>
    <t>DI38</t>
  </si>
  <si>
    <t>DI39</t>
  </si>
  <si>
    <t>DI40</t>
  </si>
  <si>
    <t>DI41</t>
  </si>
  <si>
    <t>DI42</t>
  </si>
  <si>
    <t>DI43</t>
  </si>
  <si>
    <t>DI44</t>
  </si>
  <si>
    <t>DI45</t>
  </si>
  <si>
    <r>
      <t xml:space="preserve">posoda / mlinček za poper </t>
    </r>
    <r>
      <rPr>
        <b/>
        <sz val="10"/>
        <color theme="1"/>
        <rFont val="Calibri"/>
        <family val="2"/>
      </rPr>
      <t>DI22</t>
    </r>
    <r>
      <rPr>
        <sz val="10"/>
        <color theme="1"/>
        <rFont val="Calibri Light"/>
        <family val="2"/>
      </rPr>
      <t>, rerferenčni izdelek IKEA 
INTRESSANT, 503.018.97</t>
    </r>
  </si>
  <si>
    <t>dejanska cena izdelka v trgovini</t>
  </si>
  <si>
    <t>DI46</t>
  </si>
  <si>
    <t>DI47</t>
  </si>
  <si>
    <t>DI48</t>
  </si>
  <si>
    <t>DI49</t>
  </si>
  <si>
    <t>DI50</t>
  </si>
  <si>
    <t>DI51</t>
  </si>
  <si>
    <t>DI52</t>
  </si>
  <si>
    <t>DI53</t>
  </si>
  <si>
    <t>DI54</t>
  </si>
  <si>
    <t>DI55</t>
  </si>
  <si>
    <t>DI56</t>
  </si>
  <si>
    <t>DI57</t>
  </si>
  <si>
    <t>DI58</t>
  </si>
  <si>
    <t>DI59</t>
  </si>
  <si>
    <t>DI60</t>
  </si>
  <si>
    <r>
      <t xml:space="preserve">set zajemalk </t>
    </r>
    <r>
      <rPr>
        <b/>
        <sz val="10"/>
        <color theme="1"/>
        <rFont val="Calibri"/>
        <family val="2"/>
      </rPr>
      <t>DI60</t>
    </r>
    <r>
      <rPr>
        <sz val="10"/>
        <color theme="1"/>
        <rFont val="Calibri Light"/>
        <family val="2"/>
      </rPr>
      <t>, rerferenčni izdelek IKEA 
DIREKT, 501.375.81</t>
    </r>
  </si>
  <si>
    <r>
      <t xml:space="preserve">stiskalnik za česen </t>
    </r>
    <r>
      <rPr>
        <b/>
        <sz val="10"/>
        <color theme="1"/>
        <rFont val="Calibri"/>
        <family val="2"/>
      </rPr>
      <t>DI59</t>
    </r>
    <r>
      <rPr>
        <sz val="10"/>
        <color theme="1"/>
        <rFont val="Calibri Light"/>
        <family val="2"/>
      </rPr>
      <t>, rerferenčni izdelek IKEA 
KONCIS, 000.891.63</t>
    </r>
  </si>
  <si>
    <r>
      <t xml:space="preserve">ribežnik </t>
    </r>
    <r>
      <rPr>
        <b/>
        <sz val="10"/>
        <color theme="1"/>
        <rFont val="Calibri"/>
        <family val="2"/>
      </rPr>
      <t>DI58</t>
    </r>
    <r>
      <rPr>
        <sz val="10"/>
        <color theme="1"/>
        <rFont val="Calibri Light"/>
        <family val="2"/>
      </rPr>
      <t>, rerferenčni izdelek IKEA 
IDEALISK, 669.162.00</t>
    </r>
  </si>
  <si>
    <r>
      <t xml:space="preserve">nož za lupljenje </t>
    </r>
    <r>
      <rPr>
        <b/>
        <sz val="10"/>
        <color theme="1"/>
        <rFont val="Calibri"/>
        <family val="2"/>
      </rPr>
      <t>DI57</t>
    </r>
    <r>
      <rPr>
        <sz val="10"/>
        <color theme="1"/>
        <rFont val="Calibri Light"/>
        <family val="2"/>
      </rPr>
      <t>, rerferenčni izdelek IKEA 
IKEA 365+ VÄRDEFULL, 301.751.40</t>
    </r>
  </si>
  <si>
    <r>
      <t xml:space="preserve">cedilo </t>
    </r>
    <r>
      <rPr>
        <b/>
        <sz val="10"/>
        <color theme="1"/>
        <rFont val="Calibri"/>
        <family val="2"/>
      </rPr>
      <t>DI56</t>
    </r>
    <r>
      <rPr>
        <sz val="10"/>
        <color theme="1"/>
        <rFont val="Calibri Light"/>
        <family val="2"/>
      </rPr>
      <t>, rerferenčni izdelek IKEA 
ORDNING, 900.118.29</t>
    </r>
  </si>
  <si>
    <r>
      <t xml:space="preserve">odpirač za konzerve </t>
    </r>
    <r>
      <rPr>
        <b/>
        <sz val="10"/>
        <color theme="1"/>
        <rFont val="Calibri"/>
        <family val="2"/>
      </rPr>
      <t>DI55</t>
    </r>
    <r>
      <rPr>
        <sz val="10"/>
        <color theme="1"/>
        <rFont val="Calibri Light"/>
        <family val="2"/>
      </rPr>
      <t>, rerferenčni izdelek IKEA 
KONCIS, 000.815.34</t>
    </r>
  </si>
  <si>
    <r>
      <t xml:space="preserve">odpirač za steklenice </t>
    </r>
    <r>
      <rPr>
        <b/>
        <sz val="10"/>
        <color theme="1"/>
        <rFont val="Calibri"/>
        <family val="2"/>
      </rPr>
      <t>DI53</t>
    </r>
    <r>
      <rPr>
        <sz val="10"/>
        <color theme="1"/>
        <rFont val="Calibri Light"/>
        <family val="2"/>
      </rPr>
      <t>, rerferenčni izdelek IKEA 
IDEALISK, 101.490.29</t>
    </r>
  </si>
  <si>
    <r>
      <t xml:space="preserve"> set kuhinjskih pripomočkov </t>
    </r>
    <r>
      <rPr>
        <b/>
        <sz val="10"/>
        <color theme="1"/>
        <rFont val="Calibri"/>
        <family val="2"/>
      </rPr>
      <t>DI52</t>
    </r>
    <r>
      <rPr>
        <sz val="10"/>
        <color theme="1"/>
        <rFont val="Calibri Light"/>
        <family val="2"/>
      </rPr>
      <t>, rerferenčni izdelek IKEA 
PÅBJUDA, 202.950.63</t>
    </r>
  </si>
  <si>
    <r>
      <t xml:space="preserve">naprava za ostrenje nožev </t>
    </r>
    <r>
      <rPr>
        <b/>
        <sz val="10"/>
        <color theme="1"/>
        <rFont val="Calibri"/>
        <family val="2"/>
      </rPr>
      <t>DI51</t>
    </r>
    <r>
      <rPr>
        <sz val="10"/>
        <color theme="1"/>
        <rFont val="Calibri Light"/>
        <family val="2"/>
      </rPr>
      <t>, rerferenčni izdelek IKEA 
ASPEKT, 571.452.96</t>
    </r>
  </si>
  <si>
    <r>
      <t xml:space="preserve">deska z areanje </t>
    </r>
    <r>
      <rPr>
        <b/>
        <sz val="10"/>
        <color theme="1"/>
        <rFont val="Calibri"/>
        <family val="2"/>
      </rPr>
      <t>DI50</t>
    </r>
    <r>
      <rPr>
        <sz val="10"/>
        <color theme="1"/>
        <rFont val="Calibri Light"/>
        <family val="2"/>
      </rPr>
      <t>, rerferenčni izdelek IKEA 
APTITLIG, 002.334.29</t>
    </r>
  </si>
  <si>
    <r>
      <t xml:space="preserve">komplet nožev </t>
    </r>
    <r>
      <rPr>
        <b/>
        <sz val="10"/>
        <color theme="1"/>
        <rFont val="Calibri"/>
        <family val="2"/>
      </rPr>
      <t>DI49</t>
    </r>
    <r>
      <rPr>
        <sz val="10"/>
        <color theme="1"/>
        <rFont val="Calibri Light"/>
        <family val="2"/>
      </rPr>
      <t>, rerferenčni izdelek IKEA 
IKEA 365+, 903.411.70</t>
    </r>
  </si>
  <si>
    <r>
      <t xml:space="preserve">komplet nožev </t>
    </r>
    <r>
      <rPr>
        <b/>
        <sz val="10"/>
        <color theme="1"/>
        <rFont val="Calibri"/>
        <family val="2"/>
      </rPr>
      <t>DI48</t>
    </r>
    <r>
      <rPr>
        <sz val="10"/>
        <color theme="1"/>
        <rFont val="Calibri Light"/>
        <family val="2"/>
      </rPr>
      <t>, rerferenčni izdelek IKEA 
MATDOFT, 503.077.81</t>
    </r>
  </si>
  <si>
    <r>
      <t xml:space="preserve">komplet krožnikov </t>
    </r>
    <r>
      <rPr>
        <b/>
        <sz val="10"/>
        <color theme="1"/>
        <rFont val="Calibri"/>
        <family val="2"/>
      </rPr>
      <t>DI47</t>
    </r>
    <r>
      <rPr>
        <sz val="10"/>
        <color theme="1"/>
        <rFont val="Calibri Light"/>
        <family val="2"/>
      </rPr>
      <t>, rerferenčni izdelek IKEA IKEA 365+, 403.411.01</t>
    </r>
  </si>
  <si>
    <r>
      <t xml:space="preserve">posoda za led </t>
    </r>
    <r>
      <rPr>
        <b/>
        <sz val="10"/>
        <color theme="1"/>
        <rFont val="Calibri"/>
        <family val="2"/>
      </rPr>
      <t>DI46</t>
    </r>
    <r>
      <rPr>
        <sz val="10"/>
        <color theme="1"/>
        <rFont val="Calibri Light"/>
        <family val="2"/>
      </rPr>
      <t>, rerferenčni izdelek IKEA 
INBLANDAT , 804.295.83</t>
    </r>
  </si>
  <si>
    <r>
      <t xml:space="preserve">set 4 kozarcov </t>
    </r>
    <r>
      <rPr>
        <b/>
        <sz val="10"/>
        <color theme="1"/>
        <rFont val="Calibri"/>
        <family val="2"/>
      </rPr>
      <t>DI45</t>
    </r>
    <r>
      <rPr>
        <sz val="10"/>
        <color theme="1"/>
        <rFont val="Calibri Light"/>
        <family val="2"/>
      </rPr>
      <t>, rerferenčni izdelek IKEA 
IVRIG, 004.452.28</t>
    </r>
  </si>
  <si>
    <r>
      <t xml:space="preserve">vrč za vodo </t>
    </r>
    <r>
      <rPr>
        <b/>
        <sz val="10"/>
        <color theme="1"/>
        <rFont val="Calibri"/>
        <family val="2"/>
      </rPr>
      <t>DI44</t>
    </r>
    <r>
      <rPr>
        <sz val="10"/>
        <color theme="1"/>
        <rFont val="Calibri Light"/>
        <family val="2"/>
      </rPr>
      <t>, rerferenčni izdelek IKEA 
TILLBRINGARE, 903.624.07</t>
    </r>
  </si>
  <si>
    <r>
      <t xml:space="preserve">set 6 kozarcov </t>
    </r>
    <r>
      <rPr>
        <b/>
        <sz val="10"/>
        <color theme="1"/>
        <rFont val="Calibri"/>
        <family val="2"/>
      </rPr>
      <t>DI43</t>
    </r>
    <r>
      <rPr>
        <sz val="10"/>
        <color theme="1"/>
        <rFont val="Calibri Light"/>
        <family val="2"/>
      </rPr>
      <t>, rerferenčni izdelek IKEA 
GRÅSEJ, 304.274.59</t>
    </r>
  </si>
  <si>
    <r>
      <t xml:space="preserve">set 6 kozarcov za penino </t>
    </r>
    <r>
      <rPr>
        <b/>
        <sz val="10"/>
        <color theme="1"/>
        <rFont val="Calibri"/>
        <family val="2"/>
      </rPr>
      <t>DI42</t>
    </r>
    <r>
      <rPr>
        <sz val="10"/>
        <color theme="1"/>
        <rFont val="Calibri Light"/>
        <family val="2"/>
      </rPr>
      <t>, rerferenčni izdelek IKEA 
STORSINT, 203.963.16</t>
    </r>
  </si>
  <si>
    <r>
      <t xml:space="preserve">set 6 kozarcov za rdeče vino </t>
    </r>
    <r>
      <rPr>
        <b/>
        <sz val="10"/>
        <color theme="1"/>
        <rFont val="Calibri"/>
        <family val="2"/>
      </rPr>
      <t>DI41</t>
    </r>
    <r>
      <rPr>
        <sz val="10"/>
        <color theme="1"/>
        <rFont val="Calibri Light"/>
        <family val="2"/>
      </rPr>
      <t>, rerferenčni izdelek IKEA 
STORSINT, 003.963.36</t>
    </r>
  </si>
  <si>
    <r>
      <t xml:space="preserve">komplet pribor </t>
    </r>
    <r>
      <rPr>
        <b/>
        <sz val="10"/>
        <color theme="1"/>
        <rFont val="Calibri"/>
        <family val="2"/>
      </rPr>
      <t>DI40</t>
    </r>
    <r>
      <rPr>
        <sz val="10"/>
        <color theme="1"/>
        <rFont val="Calibri Light"/>
        <family val="2"/>
      </rPr>
      <t>, rerferenčni izdelek IKEA 
DRAGON, 801.886.54</t>
    </r>
  </si>
  <si>
    <r>
      <t xml:space="preserve">posoda za gretje vode </t>
    </r>
    <r>
      <rPr>
        <b/>
        <sz val="10"/>
        <color theme="1"/>
        <rFont val="Calibri"/>
        <family val="2"/>
      </rPr>
      <t>DI39</t>
    </r>
    <r>
      <rPr>
        <sz val="10"/>
        <color theme="1"/>
        <rFont val="Calibri Light"/>
        <family val="2"/>
      </rPr>
      <t>, rerferenčni izdelek IKEA 
METALLISK, 403.602.22</t>
    </r>
  </si>
  <si>
    <r>
      <t xml:space="preserve">posoda za mleko </t>
    </r>
    <r>
      <rPr>
        <b/>
        <sz val="10"/>
        <color theme="1"/>
        <rFont val="Calibri"/>
        <family val="2"/>
      </rPr>
      <t>DI36</t>
    </r>
    <r>
      <rPr>
        <sz val="10"/>
        <color theme="1"/>
        <rFont val="Calibri Light"/>
        <family val="2"/>
      </rPr>
      <t>, rerferenčni izdelek IKEA 
MÅTTLIG, 501.498.43</t>
    </r>
  </si>
  <si>
    <r>
      <t xml:space="preserve">večja steklena posoda </t>
    </r>
    <r>
      <rPr>
        <b/>
        <sz val="10"/>
        <color theme="1"/>
        <rFont val="Calibri"/>
        <family val="2"/>
      </rPr>
      <t>DI20</t>
    </r>
    <r>
      <rPr>
        <sz val="10"/>
        <color theme="1"/>
        <rFont val="Calibri Light"/>
        <family val="2"/>
      </rPr>
      <t>, rerferenčni izdelek IKEA KORKEN, 502.135.46</t>
    </r>
  </si>
  <si>
    <r>
      <t xml:space="preserve">steklena posoda </t>
    </r>
    <r>
      <rPr>
        <b/>
        <sz val="10"/>
        <color theme="1"/>
        <rFont val="Calibri"/>
        <family val="2"/>
      </rPr>
      <t>DI21</t>
    </r>
    <r>
      <rPr>
        <sz val="10"/>
        <color theme="1"/>
        <rFont val="Calibri Light"/>
        <family val="2"/>
      </rPr>
      <t>, rerferenčni izdelek IKEA KORKEN, 702.135.45</t>
    </r>
  </si>
  <si>
    <r>
      <t xml:space="preserve">posode za olje in kis </t>
    </r>
    <r>
      <rPr>
        <b/>
        <sz val="10"/>
        <color theme="1"/>
        <rFont val="Calibri"/>
        <family val="2"/>
      </rPr>
      <t>DI24</t>
    </r>
    <r>
      <rPr>
        <sz val="10"/>
        <color theme="1"/>
        <rFont val="Calibri Light"/>
        <family val="2"/>
      </rPr>
      <t>, rerferenčni izdelek IKEA 
ÖRTFYLLD, 403.913.51</t>
    </r>
  </si>
  <si>
    <r>
      <t xml:space="preserve">komplet posod </t>
    </r>
    <r>
      <rPr>
        <b/>
        <sz val="10"/>
        <color theme="1"/>
        <rFont val="Calibri"/>
        <family val="2"/>
      </rPr>
      <t>DI25</t>
    </r>
    <r>
      <rPr>
        <sz val="10"/>
        <color theme="1"/>
        <rFont val="Calibri Light"/>
        <family val="2"/>
      </rPr>
      <t>, rerferenčni izdelek IKEA IKEA 365+, 103.688.75</t>
    </r>
  </si>
  <si>
    <r>
      <t xml:space="preserve">komplet posod </t>
    </r>
    <r>
      <rPr>
        <b/>
        <sz val="10"/>
        <color theme="1"/>
        <rFont val="Calibri"/>
        <family val="2"/>
      </rPr>
      <t>DI26</t>
    </r>
    <r>
      <rPr>
        <sz val="10"/>
        <color theme="1"/>
        <rFont val="Calibri Light"/>
        <family val="2"/>
      </rPr>
      <t>, rerferenčni izdelek IKEA LYCKAD, 004.644.29</t>
    </r>
  </si>
  <si>
    <r>
      <t xml:space="preserve">vok </t>
    </r>
    <r>
      <rPr>
        <b/>
        <sz val="10"/>
        <color theme="1"/>
        <rFont val="Calibri"/>
        <family val="2"/>
      </rPr>
      <t>DI27</t>
    </r>
    <r>
      <rPr>
        <sz val="10"/>
        <color theme="1"/>
        <rFont val="Calibri Light"/>
        <family val="2"/>
      </rPr>
      <t>, rerferenčni izdelek IKEA 
OUMBÄRLIG, 203.436.48</t>
    </r>
  </si>
  <si>
    <r>
      <t xml:space="preserve">komplet pdstavkov </t>
    </r>
    <r>
      <rPr>
        <b/>
        <sz val="10"/>
        <color theme="1"/>
        <rFont val="Calibri"/>
        <family val="2"/>
      </rPr>
      <t>DI28</t>
    </r>
    <r>
      <rPr>
        <sz val="10"/>
        <color theme="1"/>
        <rFont val="Calibri Light"/>
        <family val="2"/>
      </rPr>
      <t>, rerferenčni izdelek IKEA HEAT, 870.777.00</t>
    </r>
  </si>
  <si>
    <r>
      <t xml:space="preserve">komplet kuhinjskih krp </t>
    </r>
    <r>
      <rPr>
        <b/>
        <sz val="10"/>
        <color theme="1"/>
        <rFont val="Calibri"/>
        <family val="2"/>
      </rPr>
      <t>DI29</t>
    </r>
    <r>
      <rPr>
        <sz val="10"/>
        <color theme="1"/>
        <rFont val="Calibri Light"/>
        <family val="2"/>
      </rPr>
      <t>, rerferenčni izdelek IKEA RINNING, 204.763.46</t>
    </r>
  </si>
  <si>
    <r>
      <t xml:space="preserve">komplet termo prijemalk </t>
    </r>
    <r>
      <rPr>
        <b/>
        <sz val="10"/>
        <color theme="1"/>
        <rFont val="Calibri"/>
        <family val="2"/>
      </rPr>
      <t>DI30</t>
    </r>
    <r>
      <rPr>
        <sz val="10"/>
        <color theme="1"/>
        <rFont val="Calibri Light"/>
        <family val="2"/>
      </rPr>
      <t>, rerferenčni izdelek IKEA RINNING, 004.763.66</t>
    </r>
  </si>
  <si>
    <r>
      <t xml:space="preserve">odcejalnik </t>
    </r>
    <r>
      <rPr>
        <b/>
        <sz val="10"/>
        <color theme="1"/>
        <rFont val="Calibri"/>
        <family val="2"/>
      </rPr>
      <t>DI31</t>
    </r>
    <r>
      <rPr>
        <sz val="10"/>
        <color theme="1"/>
        <rFont val="Calibri Light"/>
        <family val="2"/>
      </rPr>
      <t>, rerferenčni izdelek IKEA 
BESTÅENDE, 902.339.67</t>
    </r>
  </si>
  <si>
    <r>
      <t xml:space="preserve">posoda inox mala </t>
    </r>
    <r>
      <rPr>
        <b/>
        <sz val="10"/>
        <color theme="1"/>
        <rFont val="Calibri"/>
        <family val="2"/>
      </rPr>
      <t>DI32</t>
    </r>
    <r>
      <rPr>
        <sz val="10"/>
        <color theme="1"/>
        <rFont val="Calibri Light"/>
        <family val="2"/>
      </rPr>
      <t>, rerferenčni izdelek IKEA 
BLANDA BLANK 500.572.54</t>
    </r>
  </si>
  <si>
    <r>
      <t xml:space="preserve">posoda inox velika </t>
    </r>
    <r>
      <rPr>
        <b/>
        <sz val="10"/>
        <color theme="1"/>
        <rFont val="Calibri"/>
        <family val="2"/>
      </rPr>
      <t>DI33</t>
    </r>
    <r>
      <rPr>
        <sz val="10"/>
        <color theme="1"/>
        <rFont val="Calibri Light"/>
        <family val="2"/>
      </rPr>
      <t>, rerferenčni izdelek IKEA 
BLANDA BLANK 200.572.55</t>
    </r>
  </si>
  <si>
    <r>
      <t xml:space="preserve">čajnik </t>
    </r>
    <r>
      <rPr>
        <b/>
        <sz val="10"/>
        <color theme="1"/>
        <rFont val="Calibri"/>
        <family val="2"/>
      </rPr>
      <t>DI34</t>
    </r>
    <r>
      <rPr>
        <sz val="10"/>
        <color theme="1"/>
        <rFont val="Calibri Light"/>
        <family val="2"/>
      </rPr>
      <t>, rerferenčni izdelek IKEA RIKLIG 901.500.71</t>
    </r>
  </si>
  <si>
    <r>
      <t xml:space="preserve">skodelica </t>
    </r>
    <r>
      <rPr>
        <b/>
        <sz val="10"/>
        <color theme="1"/>
        <rFont val="Calibri"/>
        <family val="2"/>
      </rPr>
      <t>DI35</t>
    </r>
    <r>
      <rPr>
        <sz val="10"/>
        <color theme="1"/>
        <rFont val="Calibri Light"/>
        <family val="2"/>
      </rPr>
      <t>, rerferenčni izdelek IKEA 365+, 202.829.42</t>
    </r>
  </si>
  <si>
    <r>
      <t xml:space="preserve">Dobava in postavitev zaščitne podlage za stole </t>
    </r>
    <r>
      <rPr>
        <b/>
        <sz val="10"/>
        <color theme="1"/>
        <rFont val="Calibri"/>
        <family val="2"/>
      </rPr>
      <t>DI03</t>
    </r>
    <r>
      <rPr>
        <sz val="10"/>
        <color theme="1"/>
        <rFont val="Calibri Light"/>
        <family val="2"/>
      </rPr>
      <t xml:space="preserve">. Referenčni izdelek IKEA KOLON 448.811.00  Pozicije montaže določi projektant na samem objektu. </t>
    </r>
  </si>
  <si>
    <r>
      <t xml:space="preserve">Dobava akustične pregrada za mize </t>
    </r>
    <r>
      <rPr>
        <b/>
        <sz val="10"/>
        <color theme="1"/>
        <rFont val="Calibri"/>
        <family val="2"/>
      </rPr>
      <t>DI02</t>
    </r>
    <r>
      <rPr>
        <sz val="10"/>
        <color theme="1"/>
        <rFont val="Calibri Light"/>
        <family val="2"/>
      </rPr>
      <t>. Referenčni izdelek IKEA EILIF 80x150 cm</t>
    </r>
  </si>
  <si>
    <r>
      <t xml:space="preserve">Dobava in postavitev obešalnika </t>
    </r>
    <r>
      <rPr>
        <b/>
        <sz val="10"/>
        <color theme="1"/>
        <rFont val="Calibri"/>
        <family val="2"/>
      </rPr>
      <t>DI04</t>
    </r>
    <r>
      <rPr>
        <sz val="10"/>
        <color theme="1"/>
        <rFont val="Calibri Light"/>
        <family val="2"/>
      </rPr>
      <t xml:space="preserve">. Referenčni izdelek IKEA EKRAR 104.155.94  Pozicije montaže določi projektant na samem objektu. </t>
    </r>
  </si>
  <si>
    <r>
      <t xml:space="preserve">grelnik vode </t>
    </r>
    <r>
      <rPr>
        <b/>
        <sz val="10"/>
        <color theme="1"/>
        <rFont val="Calibri"/>
        <family val="2"/>
      </rPr>
      <t>DI18</t>
    </r>
    <r>
      <rPr>
        <sz val="10"/>
        <color theme="1"/>
        <rFont val="Calibri Light"/>
        <family val="2"/>
      </rPr>
      <t xml:space="preserve">, rerferenčni izdelek GORENJE K17FEII </t>
    </r>
  </si>
  <si>
    <r>
      <t xml:space="preserve">smetnjak </t>
    </r>
    <r>
      <rPr>
        <b/>
        <sz val="10"/>
        <color theme="1"/>
        <rFont val="Calibri"/>
        <family val="2"/>
      </rPr>
      <t>DI04</t>
    </r>
    <r>
      <rPr>
        <sz val="10"/>
        <color theme="1"/>
        <rFont val="Calibri Light"/>
        <family val="2"/>
      </rPr>
      <t xml:space="preserve"> rerferenčni izdelek IKEA STRAPATS, 502.454.15</t>
    </r>
  </si>
  <si>
    <r>
      <t xml:space="preserve">Dobava in montaža na steno lesenega obešalnika  </t>
    </r>
    <r>
      <rPr>
        <b/>
        <sz val="10"/>
        <color theme="1"/>
        <rFont val="Calibri"/>
        <family val="2"/>
      </rPr>
      <t>DI05</t>
    </r>
    <r>
      <rPr>
        <sz val="10"/>
        <color theme="1"/>
        <rFont val="Calibri Light"/>
        <family val="2"/>
      </rPr>
      <t xml:space="preserve">. Referenčni izdelek IKEA HAVERN 403.231.83 Pozicije montaže določi projektant na samem objektu. </t>
    </r>
  </si>
  <si>
    <r>
      <t xml:space="preserve">inox držalo za dežnik </t>
    </r>
    <r>
      <rPr>
        <b/>
        <sz val="10"/>
        <color theme="1"/>
        <rFont val="Calibri"/>
        <family val="2"/>
      </rPr>
      <t>DI06</t>
    </r>
  </si>
  <si>
    <r>
      <t xml:space="preserve">Samostoječi nosilec za TV FS-3610 SBOX  </t>
    </r>
    <r>
      <rPr>
        <b/>
        <sz val="10"/>
        <color theme="1"/>
        <rFont val="Calibri"/>
        <family val="2"/>
      </rPr>
      <t xml:space="preserve">DI14 </t>
    </r>
    <r>
      <rPr>
        <sz val="10"/>
        <color theme="1"/>
        <rFont val="Calibri Light"/>
        <family val="2"/>
      </rPr>
      <t>rerferenčni izdelek TV FS-3610 SBOX</t>
    </r>
  </si>
  <si>
    <r>
      <t xml:space="preserve">Dobava WiFi zvočnika </t>
    </r>
    <r>
      <rPr>
        <b/>
        <sz val="10"/>
        <color theme="1"/>
        <rFont val="Calibri"/>
        <family val="2"/>
      </rPr>
      <t>DI14</t>
    </r>
    <r>
      <rPr>
        <sz val="10"/>
        <color theme="1"/>
        <rFont val="Calibri Light"/>
        <family val="2"/>
      </rPr>
      <t xml:space="preserve"> rerferenčni izdelek IKEA ENEBY, 804.013.86</t>
    </r>
  </si>
  <si>
    <r>
      <t xml:space="preserve">Dobava električni podaljšek Šuko – 250 V/10 A maks, 5m </t>
    </r>
    <r>
      <rPr>
        <b/>
        <sz val="10"/>
        <color theme="1"/>
        <rFont val="Calibri"/>
        <family val="2"/>
      </rPr>
      <t>DI15</t>
    </r>
  </si>
  <si>
    <r>
      <t xml:space="preserve">Dobava električni podaljšek Šuko – 250 V/10 A maks, 1.5m, 6 utičnic </t>
    </r>
    <r>
      <rPr>
        <b/>
        <sz val="10"/>
        <color theme="1"/>
        <rFont val="Calibri"/>
        <family val="2"/>
      </rPr>
      <t>DI16</t>
    </r>
  </si>
  <si>
    <r>
      <t xml:space="preserve">Dobava akustične pregrada za mize- </t>
    </r>
    <r>
      <rPr>
        <b/>
        <sz val="10"/>
        <color theme="1"/>
        <rFont val="Calibri"/>
        <family val="2"/>
      </rPr>
      <t>DI01</t>
    </r>
    <r>
      <rPr>
        <sz val="10"/>
        <color theme="1"/>
        <rFont val="Calibri Light"/>
        <family val="2"/>
      </rPr>
      <t>. Referenčni izdelek IKEA EILIF 160x48 cm</t>
    </r>
  </si>
  <si>
    <t>Dobava in montaža televizora 4K QLED diagonale 138 cm (55″) Wi-Fi, Bluetooth, DLNA, predvajanje iz USB, snemanje oddaje na USB, Timeshift, glasovni ukaz (AJ), spletni brskalnik,  DI12 referenčni izdelek Samsung QE55Q64T. Postavka zajema tudi dobavo in montažo stenskega nosilca za televizor iz te postavke. Nosilec naj se lahko obrne do 120 stopinj z naklonom do 20 stopinj.</t>
  </si>
  <si>
    <r>
      <t xml:space="preserve">posoda za pripravo kave  </t>
    </r>
    <r>
      <rPr>
        <b/>
        <sz val="10"/>
        <color theme="1"/>
        <rFont val="Calibri"/>
        <family val="2"/>
      </rPr>
      <t>DI37</t>
    </r>
    <r>
      <rPr>
        <sz val="10"/>
        <color theme="1"/>
        <rFont val="Calibri Light"/>
        <family val="2"/>
      </rPr>
      <t>, rerferenčni izdelek IKEA 
UPPHETTA, 002.978.50</t>
    </r>
  </si>
  <si>
    <r>
      <t xml:space="preserve">posoda za pripravo kave  </t>
    </r>
    <r>
      <rPr>
        <b/>
        <sz val="10"/>
        <color theme="1"/>
        <rFont val="Calibri"/>
        <family val="2"/>
      </rPr>
      <t>DI38</t>
    </r>
    <r>
      <rPr>
        <sz val="10"/>
        <color theme="1"/>
        <rFont val="Calibri Light"/>
        <family val="2"/>
      </rPr>
      <t>, rerferenčni izdelek IKEA 
METALLISK, 703.602.25</t>
    </r>
  </si>
  <si>
    <r>
      <t xml:space="preserve">set 6 kozarcev </t>
    </r>
    <r>
      <rPr>
        <b/>
        <sz val="10"/>
        <color theme="1"/>
        <rFont val="Calibri"/>
        <family val="2"/>
      </rPr>
      <t>DI54</t>
    </r>
    <r>
      <rPr>
        <sz val="10"/>
        <color theme="1"/>
        <rFont val="Calibri Light"/>
        <family val="2"/>
      </rPr>
      <t>, rerferenčni izdelek IKEA 
VARDAGEN, 703.131.06</t>
    </r>
  </si>
  <si>
    <r>
      <t xml:space="preserve">lesen poslužvalnik </t>
    </r>
    <r>
      <rPr>
        <b/>
        <sz val="10"/>
        <color theme="1"/>
        <rFont val="Calibri"/>
        <family val="2"/>
      </rPr>
      <t>DI23</t>
    </r>
    <r>
      <rPr>
        <sz val="10"/>
        <color theme="1"/>
        <rFont val="Calibri Light"/>
        <family val="2"/>
      </rPr>
      <t>, rerferenčni izdelek IKEA SKALA, 200.566.42</t>
    </r>
  </si>
  <si>
    <r>
      <t xml:space="preserve">kontaktni žar </t>
    </r>
    <r>
      <rPr>
        <b/>
        <sz val="10"/>
        <color theme="1"/>
        <rFont val="Calibri"/>
        <family val="2"/>
      </rPr>
      <t>DI19</t>
    </r>
    <r>
      <rPr>
        <sz val="10"/>
        <color theme="1"/>
        <rFont val="Calibri Light"/>
        <family val="2"/>
      </rPr>
      <t>, rerferenčni izdelek TEFAL kontaktni žar GC 3060</t>
    </r>
  </si>
  <si>
    <r>
      <t xml:space="preserve">Dobava, montaža in postavitev kompleta opreme za konferenčne audio / video sestanke. Postavka zajema tudi vso opremo potrebno za montažo in funkcioniranje sistema. Postavka zajema tudi vse elemente in opremo ter dela ki so nijno potrebna za funkcioniranje naprave (napeljava, kabli...).Specifikacije skladno navedbi tipa </t>
    </r>
    <r>
      <rPr>
        <b/>
        <sz val="10"/>
        <color theme="1"/>
        <rFont val="Calibri"/>
        <family val="2"/>
      </rPr>
      <t>DI09</t>
    </r>
    <r>
      <rPr>
        <sz val="10"/>
        <color theme="1"/>
        <rFont val="Calibri Light"/>
        <family val="2"/>
      </rPr>
      <t xml:space="preserve"> Pozicija skladno načrtu, oziroma specifikaciji proizvajalca. Osnova sistema je Logitech Konferenčna kamera MeetUp + Logitech dodatni mikrofon za MeetUpConferenceCam</t>
    </r>
  </si>
  <si>
    <r>
      <t xml:space="preserve">Dobava, montaža in postavitev v prostor A4 tiskalnika + skener + 1x paket kartuša. Specifikacije skladno navedbi tipa </t>
    </r>
    <r>
      <rPr>
        <b/>
        <sz val="10"/>
        <color theme="1"/>
        <rFont val="Calibri"/>
        <family val="2"/>
      </rPr>
      <t>DI08.</t>
    </r>
    <r>
      <rPr>
        <sz val="10"/>
        <color theme="1"/>
        <rFont val="Calibri Light"/>
        <family val="2"/>
      </rPr>
      <t xml:space="preserve"> Pozicija skladno načrtu, Referenčni izdelek Večfunkcijska naprava Canon IR1643i (3630C006AA)</t>
    </r>
  </si>
  <si>
    <r>
      <t xml:space="preserve">Dobava in montaža kompleta za fotografisko ozadje in komplet luči </t>
    </r>
    <r>
      <rPr>
        <b/>
        <sz val="10"/>
        <color theme="1"/>
        <rFont val="Calibri"/>
        <family val="2"/>
      </rPr>
      <t>DI10</t>
    </r>
    <r>
      <rPr>
        <sz val="10"/>
        <color theme="1"/>
        <rFont val="Calibri Light"/>
        <family val="2"/>
      </rPr>
      <t xml:space="preserve">. Referenčni izdelek: vidaXL Komplet za osvetljevanje za fotografski studio. 
</t>
    </r>
    <r>
      <rPr>
        <sz val="8"/>
        <color theme="1"/>
        <rFont val="Calibri Light"/>
        <family val="2"/>
      </rPr>
      <t>Barva: Črna
Material okvirja: Aluminij
Velikost torbe za prenašanje: 89 x 28 x 30 cm / 75 x 25 x 8 cm (D x Š x V)
Komplet ozadja:
Material ozadja: Blago
Višina stojal: 75-210 cm (prilagodljiva)
Širina prečke: 155-300 cm (prilagodljiva)
Priloženih 5 barvnih ozadij: Zeleno/črno/belo/sivo/modro
Velikost ozadja: 1,6 x 3 m (Š x D)
Softbox komplet:
Napajanje: 220 V~, 50/60 Hz
Moč dnevne svetlobe (vsak): 24 W
Tip navojnega grla: E27
Dolžina kabla: 2,9 m
Barvna temperatura: 5500 K
Velikost softboxa: 70 x 50 cm (D x Š)
Višina trinožnega stojala za softbox: 75-210 cm (prilagodljiva)
Premer 5-v-1 reflektorja: 60 cm
Integrirano obešalo za platno
Z 1/4" priključkom za trinožno stojalo
Komplet dežnikov:
Moč dnevne svetlobe (vsak): 24 W
Tip navojnega grla: E27
Barvna temperatura: 5500 K
Višina trinožnega stojala za dežnik: 75-210 cm (prilagodljivo)
Premer belega/črnega dežnika: 84 cm
Z 1/4" priključkom za trinožno stojalo
Paket vsebuje:
2 x Stojalo za okvir ozadja
2 x Prečni segment za okvir ozadja
5 x Ozadje
2 x Mehčalo
2 x Trinožno stojalo za softbox
4 x Žarnica z dnevno svetlobo
11 x 5-v-1 reflektor
2 x Bel dežnik
2 x Črn dežnik
2 x Trinožno stojalo za dežnik
2 x Držalo za žarnico
2 x Velika torba za prenašanje
Tkanina: Polipropilen: 100%
EAN: 8718475522980
SKU: 190208</t>
    </r>
  </si>
  <si>
    <r>
      <t xml:space="preserve">Dobava in montaža kompleta kompleta luči </t>
    </r>
    <r>
      <rPr>
        <b/>
        <sz val="10"/>
        <color theme="1"/>
        <rFont val="Calibri"/>
        <family val="2"/>
      </rPr>
      <t>DI11</t>
    </r>
    <r>
      <rPr>
        <sz val="10"/>
        <color theme="1"/>
        <rFont val="Calibri Light"/>
        <family val="2"/>
      </rPr>
      <t xml:space="preserve">. Referenčni izdelek: vidaXL Komplet za osvetljevanje za fotografski studio. 
</t>
    </r>
    <r>
      <rPr>
        <sz val="8"/>
        <color theme="1"/>
        <rFont val="Calibri Light"/>
        <family val="2"/>
      </rPr>
      <t>Svetilka:
Velikost mehčala: 40 x 60 cm (Š x D)
Napajanje: 220-240 V~, 50/60 Hz
Napajanje : 24 W (enako običajni moči 100 W)
Navojno grlo: E 27
Integrirano obešalo za platno
Vtični kabel: 2,7 m
Trinožno stojalo:
Velikost navoja: 1/4"
Material: Jeklo
Prilagodljiva višina od 90 do 208 cm
Paket vsebuje:
2 x Mehčalo
2 x Trinožno stojalo
2 x Žarnica
2 x Torba za prenašanje
EAN: 8719883733791
SKU: 190216</t>
    </r>
  </si>
  <si>
    <t>cedilo DI56, rerferenčni izdelek IKEA 
ORDNING, 900.118.29</t>
  </si>
  <si>
    <r>
      <t xml:space="preserve">bean bag </t>
    </r>
    <r>
      <rPr>
        <b/>
        <sz val="10"/>
        <color theme="1"/>
        <rFont val="Calibri"/>
        <family val="2"/>
      </rPr>
      <t>OP31</t>
    </r>
  </si>
  <si>
    <r>
      <t xml:space="preserve">"fleksi" miza - skladno specifikaciji </t>
    </r>
    <r>
      <rPr>
        <b/>
        <sz val="10"/>
        <color theme="1"/>
        <rFont val="Calibri"/>
        <family val="2"/>
      </rPr>
      <t>OP30</t>
    </r>
  </si>
  <si>
    <r>
      <t xml:space="preserve">konferenčna miza </t>
    </r>
    <r>
      <rPr>
        <b/>
        <sz val="10"/>
        <color theme="1"/>
        <rFont val="Calibri"/>
        <family val="2"/>
      </rPr>
      <t>OP32</t>
    </r>
  </si>
  <si>
    <t>DI61</t>
  </si>
  <si>
    <t>DI62</t>
  </si>
  <si>
    <t>DI63</t>
  </si>
  <si>
    <t>DI64</t>
  </si>
  <si>
    <t>DI65</t>
  </si>
  <si>
    <t>Lojtra S - Delovna višina 2,20 m, dolžina lestve 0,70 m, višina lestve 0,65 m. Nosilnost do 150 kg.</t>
  </si>
  <si>
    <t>Lojtra M - Višina lestve 1,60 m, dolžina raztegnjene lestve 1,45 m, višina najvišje stopnice 0,85 m, delovna višina 2,85 m. Nosilnost do 150 kg.</t>
  </si>
  <si>
    <t>Lojtra L - Večnamenska trodelna lestev se lahko uporablja kot: enodelna lestev, dvodelna prislonilna lestev, tridelna prislonilna lestev, samostoječa ''A'' dvodelna lestev ali samostoječa ''A'' tridelna lestev. Višina v zloženem stanju 2,80 m. Višina tridelne prislonjene lestve 6,15 m. Višina samostoječe ''A'' tridelne lestve 4,30 m. Največja dovoljena delovna obremenitev je 150 kg</t>
  </si>
  <si>
    <t>Komplet omara z orodjem za potrebe hišnika. Postavka zajema: Voziček za orodje, Garnitura dolgih viličasto obročnih ključev, Garnitura BI klešč, Garnitura izvijačev TBI, Garnitura nasadnih ključev 1/2", Garnitura kladiv, točkal in sekačev, Garnitura nasadnih ključev 1/4"</t>
  </si>
  <si>
    <t>RAZNO - OPREMA ZA DELOVANJE INKUBATORJA</t>
  </si>
  <si>
    <t>SPLOŠNI POGOJI NAROČNIKA</t>
  </si>
  <si>
    <t>Izdelava poročila o ravnanju z gradbenimi odpadki v skladu z zakonodajo, vključno z vsemi stroški in taksami na pooblaščeni deponiji po izbiri izvajalca.</t>
  </si>
  <si>
    <t>Stroške vseh potrebnih ukrepov, ki so predpisana in določena z veljavnimi predpisi o varstvu pri delu in varstvom pred požarom, ki jih mora izvajalec obvezno upoštevati.</t>
  </si>
  <si>
    <t>Škoda na objektih ob gradbišču, ki jo povzroči izvajalec.</t>
  </si>
  <si>
    <t>Vse stroške zavarovanja opreme v času izvedbe del in delavcev ter materiala na gradbišču v času izvajanja del, od začetka do  uporabnega dovolj.</t>
  </si>
  <si>
    <t>Vse stroške zunanjega in notranjega transporta, raztovarjanja, skladiščenja materiala na gradbišču, takse, zavarovanja, manipulativne stroške ter vsa pomožna dela.</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</si>
  <si>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</si>
  <si>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</si>
  <si>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Šolanje in izobraževanje uporabnikov za vso vgrajeno opremo, pri kateri je to potrebno (ogrevanje, hlajenje, alarmi, …)</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</si>
  <si>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</si>
  <si>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</si>
  <si>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</si>
  <si>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Ponudnik ponudi tehnološko opremo ob spoštovanju in upoštevanju določb ter zahtev Uredbe o zelenem javnem naročanju (Uradni list RS št. 51/2017, 19.9.2017), na mestih, kjer to zahtevano v popisu del in dokumentacijo v zvezi z oddajo javnega naročila.</t>
  </si>
  <si>
    <t>Kovačnica – podjetniški inkubator Kranj - prenova interiera obstoječe stavbe</t>
  </si>
  <si>
    <t>naziv gradnje</t>
  </si>
  <si>
    <t>MESTNA OBČINA KRANJ</t>
  </si>
  <si>
    <t>Slovenski trg 1</t>
  </si>
  <si>
    <t>4000 Kranj</t>
  </si>
  <si>
    <t>kratek opis gradnje</t>
  </si>
  <si>
    <t>KOVAČNICA-Podjetniški inkubator</t>
  </si>
  <si>
    <t>Kranj, Poštna ulica 4, 4000 Kranj,</t>
  </si>
  <si>
    <t>976/2, k.o. Kranj</t>
  </si>
  <si>
    <t xml:space="preserve">dokumentacija </t>
  </si>
  <si>
    <t>PZI</t>
  </si>
  <si>
    <t>projektant</t>
  </si>
  <si>
    <t>Grupo H d.o.o.</t>
  </si>
  <si>
    <t>načrt</t>
  </si>
  <si>
    <t>OSNOVNA OPREMA</t>
  </si>
  <si>
    <t>NEPREDVIDENA DELA</t>
  </si>
  <si>
    <t>TEH. OPREMA MAKERS LAB</t>
  </si>
  <si>
    <t>TEH. OPREMA AV/VR LAB</t>
  </si>
  <si>
    <t>Naložbo sofinancirata Republika Slovenija in Evropska unija iz Evropskega sklada za regionalni razvoj.</t>
  </si>
  <si>
    <t>Popis</t>
  </si>
  <si>
    <t>IT OPREMA</t>
  </si>
  <si>
    <t>3D Tisk PC in CNC/Laser PC
- CPU: intel gen 10 ali 11, serija i7
- RAM 16 gb ddr4, PC 3000/3200
- HDD: vsaj 1TB, 7200 rpm, SATA
- optična enota: CD/DVD RW
- kvalitetno ohišje s priključki na sprednji/zgornji strani (USB 2/3, USB 3 C, A/V,...)
- set žične miške in tipkovnice</t>
  </si>
  <si>
    <t>Windows 10 licenca (home ali Pro)</t>
  </si>
  <si>
    <t>PC monitor (vsaj 24 inch; vsaj 1920*1200 ločljivost; uveljavljen proizvajalec kot npr. Dell, Samsung, LG, Asus, Acer, AoC, ...)</t>
  </si>
  <si>
    <t>WiFi AP (802.11b/g/n/ac/ax; 2.4Ghz in 5Ghz pas; vsaj 4x GbETH RJ 45; kot npr. Asus AC68U)</t>
  </si>
  <si>
    <t>VR HMD - Oculus Rift S</t>
  </si>
  <si>
    <t>VR HMD - Oculus Quest 2 256</t>
  </si>
  <si>
    <t>VR HMD Oculus Quest 2 Elite strap</t>
  </si>
  <si>
    <t>VR HMD Oculus Quest 2 Link Cable</t>
  </si>
  <si>
    <t>VR HMD Oculus Quest 2 Elite strap with battery and carrying case</t>
  </si>
  <si>
    <t>PC USB kamera</t>
  </si>
  <si>
    <t>Leap Motion controller + VR nastavek</t>
  </si>
  <si>
    <t>360 video kamera (kot. npr. Insta360 one x2)</t>
  </si>
  <si>
    <t>HDMI aktivni kabel z vgrajenim regeneratorjem signala vsaj 10m ali kombinacija pasiven HDMI kabel in HDMI aktivni regenerator signala</t>
  </si>
  <si>
    <t>USB 3 aktivni kabel, extender, vsaj 10 m</t>
  </si>
  <si>
    <t>DODATNA OPREMA</t>
  </si>
  <si>
    <t>Projektor (kvaliteten laserski projektor, ločljivost 2k-FHD)</t>
  </si>
  <si>
    <t>projekcijsko platno</t>
  </si>
  <si>
    <t>TV (kvaliteten 4k UHD TV, LCD ali OLED - npr. LG serija C; velikost 55/65" ali več v primeru LCD) + Vesamount v primeru namestitve na steno</t>
  </si>
  <si>
    <t>Igralna konzola PS4 pro ali PS5</t>
  </si>
  <si>
    <t>VR kit za PS, PSVR</t>
  </si>
  <si>
    <t>mobilni telefon za AR/MR (kot npr. iphone ali android)</t>
  </si>
  <si>
    <t>tablični PC za AR/MR (kot npr. ipad ali android)</t>
  </si>
  <si>
    <t>AR/MR HMD - MS Hololens 2 ali Magic Leap</t>
  </si>
  <si>
    <t>HDMI kabel</t>
  </si>
  <si>
    <t>LED luč - RGB trak</t>
  </si>
  <si>
    <t>IT.1</t>
  </si>
  <si>
    <t>IT.2</t>
  </si>
  <si>
    <t>IT.3</t>
  </si>
  <si>
    <t>NEPREDVIDENA DELA (10%)</t>
  </si>
  <si>
    <t>SKUPAJ IT OPREMA</t>
  </si>
  <si>
    <t>VR HMD Valve Index komplet VR kit (bazne postaje in krmilniki)</t>
  </si>
  <si>
    <t xml:space="preserve">VR PC
- CPU: intel gen 10, 11, 12 serija i7, npr. 12700k, če se le da intel gen 12 serija
- RAM 32 gb ddr4, vsaj PC 3200 (2x 16gb uparjen modul)
- MB: na osnovi nabora Intel Z690, npr. Asus Prime/tuf
- GPU: nvidia RTX 3070/3070ti/3080/3080ti , kot npr. Asus Strix serija
- SSD 1TB -2 TB M.2 NVME SSD, kot npr. Samsung  EVO serija
- HDD: vsaj 4TB, 7200 rpm, SATA
- optična enota: CD/DVD RW (opcijsko tudi BlueRay)
- PSU: kvaliteten napajalnik, vsaj 750 W, kot npr. Seasonic Prime; ne sme biti LC power
- hladilni sistem: kvaliteten hladilnik, kot npr. Noctua NH D15; opcija tudi vodno hlajenje zaprtega tipa, kot npr. EKWB EK-AIO 240
- kvalitetno ohišje s priključki na sprednji/zgornji strani (USB 2/3, USB 3 C, A/V,...), nujen dostopen USB 3 C priključek
- set brezžične miške in tipkovnice (npr. Logitech)
</t>
  </si>
  <si>
    <t>VR PC monitor (vsaj  27inch ali več, lahko ultrawide vsaj 34inch; IPS ali VA panel;  QHD; DP in HDMI vhoda; uveljavljen proizvajalec kot npr. Dell, Samsung, LG, Asus, Acer, AoC, ...), podpora za Freesync zaželena</t>
  </si>
  <si>
    <t>VR PC prenosnik 15"
(15" vsaj FHD zaslon, nebleščeč, intel i7 (generacija 11 ali 12), vsaj 16 gb ram, vsaj 512gb ssd, ločen GPU reda vsaj nvidia rtx 3060/3070; USB 3 type C vhod); kot npr. Asus ROG/strix/tuf serija</t>
  </si>
  <si>
    <t>SUM z DDV</t>
  </si>
  <si>
    <t xml:space="preserve">SKUPAJ IT OPREMA </t>
  </si>
  <si>
    <t xml:space="preserve">Izvajalec mora pripraviti tudi katalog  opreme z navedbo dobavitelja, serviserja in druge kontaktne podatke. Katalog zajema tudi zbir vseh garancijskih listov, navodil za uporabo in druge dokumentacije ki je bila pridobljena skupaz z opremo. Shema kataloga se mora ujeti z stem popisom. </t>
  </si>
  <si>
    <t xml:space="preserve">IT oprema </t>
  </si>
  <si>
    <t>V ceni je zajet tudi odvoz in deponija vse embalaže.</t>
  </si>
  <si>
    <t>Pri pripravi ponudbe je potrebno upoštevati spodnje točke 1 -14 splošnih zahtev za izdelavo ponudbe, ki se ne zaračunavajo posebej in morajo biti upoštevane (so vključene) v ponudbenih cenah postavk iz popisa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</si>
</sst>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 #,##0.00_)\ &quot;€&quot;_ ;_ * \(#,##0.00\)\ &quot;€&quot;_ ;_ * &quot;-&quot;??_)\ &quot;€&quot;_ ;_ @_ "/>
    <numFmt numFmtId="165" formatCode="_ * #,##0.00_)_ ;_ * \(#,##0.00\)_ ;_ * &quot;-&quot;??_)_ ;_ @_ "/>
    <numFmt numFmtId="166" formatCode="#,##0.00\ &quot;€&quot;"/>
    <numFmt numFmtId="167" formatCode="0.000000000000E+00"/>
    <numFmt numFmtId="168" formatCode="_ * #,##0_)_ ;_ * \(#,##0\)_ ;_ * &quot;-&quot;??_)_ ;_ @_ "/>
    <numFmt numFmtId="169" formatCode="#,##0.00\ &quot;m²&quot;"/>
    <numFmt numFmtId="170" formatCode="#,##0.00\ &quot;m&quot;"/>
    <numFmt numFmtId="171" formatCode="_-* #,##0.00\ _S_I_T_-;\-* #,##0.00\ _S_I_T_-;_-* &quot;-&quot;??\ _S_I_T_-;_-@_-"/>
    <numFmt numFmtId="172" formatCode="_-* #,##0.00&quot; SIT&quot;_-;\-* #,##0.00&quot; SIT&quot;_-;_-* \-??&quot; SIT&quot;_-;_-@_-"/>
  </numFmts>
  <fonts count="56" x14ac:knownFonts="1">
    <font>
      <sz val="10"/>
      <color theme="1"/>
      <name val="Calibri Light"/>
      <family val="2"/>
    </font>
    <font>
      <sz val="11"/>
      <color theme="1"/>
      <name val="Calibri"/>
      <family val="2"/>
      <scheme val="minor"/>
    </font>
    <font>
      <sz val="11"/>
      <color theme="1"/>
      <name val="Calibri"/>
      <family val="2"/>
      <scheme val="minor"/>
    </font>
    <font>
      <sz val="10"/>
      <color theme="0"/>
      <name val="Calibri Light"/>
      <family val="2"/>
    </font>
    <font>
      <sz val="10"/>
      <color theme="0"/>
      <name val="Arial Black"/>
      <family val="2"/>
    </font>
    <font>
      <sz val="10"/>
      <name val="Calibri"/>
      <family val="2"/>
      <scheme val="minor"/>
    </font>
    <font>
      <sz val="10"/>
      <color rgb="FF00B0F0"/>
      <name val="Calibri Light"/>
      <family val="2"/>
    </font>
    <font>
      <b/>
      <sz val="10"/>
      <color theme="1"/>
      <name val="Calibri"/>
      <family val="2"/>
    </font>
    <font>
      <sz val="10"/>
      <color theme="1"/>
      <name val="Calibri"/>
      <family val="2"/>
    </font>
    <font>
      <b/>
      <sz val="12"/>
      <color theme="1"/>
      <name val="Calibri"/>
      <family val="2"/>
    </font>
    <font>
      <sz val="10"/>
      <name val="Calibri Light"/>
      <family val="2"/>
    </font>
    <font>
      <sz val="8"/>
      <name val="Calibri Light"/>
      <family val="2"/>
    </font>
    <font>
      <sz val="10"/>
      <color theme="4" tint="-0.249977111117893"/>
      <name val="Calibri Light"/>
      <family val="2"/>
    </font>
    <font>
      <sz val="12"/>
      <color theme="0"/>
      <name val="Arial Black"/>
      <family val="2"/>
    </font>
    <font>
      <sz val="12"/>
      <color theme="1"/>
      <name val="Calibri Light"/>
      <family val="2"/>
    </font>
    <font>
      <sz val="10"/>
      <color rgb="FFFF0000"/>
      <name val="Calibri Light"/>
      <family val="2"/>
    </font>
    <font>
      <sz val="10"/>
      <color theme="1"/>
      <name val="Calibri Light"/>
      <family val="2"/>
    </font>
    <font>
      <sz val="10"/>
      <color theme="0" tint="-0.249977111117893"/>
      <name val="Calibri Light"/>
      <family val="2"/>
    </font>
    <font>
      <sz val="8"/>
      <color theme="1"/>
      <name val="Calibri Light"/>
      <family val="2"/>
    </font>
    <font>
      <b/>
      <sz val="10"/>
      <color theme="4" tint="-0.249977111117893"/>
      <name val="Calibri"/>
      <family val="2"/>
    </font>
    <font>
      <sz val="10"/>
      <name val="Arial CE"/>
      <family val="2"/>
      <charset val="238"/>
    </font>
    <font>
      <sz val="10"/>
      <name val="Arial"/>
      <family val="2"/>
      <charset val="238"/>
    </font>
    <font>
      <sz val="11"/>
      <name val="Arial"/>
      <family val="2"/>
      <charset val="238"/>
    </font>
    <font>
      <u/>
      <sz val="12"/>
      <color indexed="12"/>
      <name val="Arial CE"/>
      <family val="2"/>
      <charset val="238"/>
    </font>
    <font>
      <sz val="10"/>
      <name val="Helv"/>
      <family val="2"/>
      <charset val="238"/>
    </font>
    <font>
      <sz val="10"/>
      <name val="Times New Roman CE"/>
      <family val="2"/>
      <charset val="238"/>
    </font>
    <font>
      <sz val="10"/>
      <name val="Arial"/>
      <family val="2"/>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u/>
      <sz val="9"/>
      <color indexed="12"/>
      <name val="Courier"/>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Calibri Light"/>
      <family val="2"/>
      <scheme val="major"/>
    </font>
    <font>
      <sz val="10"/>
      <name val="Times New Roman"/>
      <family val="1"/>
      <charset val="238"/>
    </font>
    <font>
      <sz val="12"/>
      <name val="Times New Roman"/>
      <family val="1"/>
      <charset val="238"/>
    </font>
    <font>
      <b/>
      <sz val="11"/>
      <color theme="0" tint="-4.9989318521683403E-2"/>
      <name val="Calibri"/>
      <family val="2"/>
    </font>
    <font>
      <sz val="11"/>
      <color theme="1"/>
      <name val="Calibri"/>
      <family val="2"/>
      <charset val="238"/>
      <scheme val="minor"/>
    </font>
    <font>
      <sz val="10"/>
      <color theme="1"/>
      <name val="Calibri"/>
      <family val="2"/>
      <charset val="238"/>
      <scheme val="minor"/>
    </font>
    <font>
      <b/>
      <sz val="18"/>
      <color theme="1"/>
      <name val="Arial"/>
      <family val="2"/>
    </font>
    <font>
      <sz val="10"/>
      <color rgb="FF222222"/>
      <name val="Calibri Light"/>
      <family val="2"/>
    </font>
    <font>
      <b/>
      <sz val="10"/>
      <color theme="1"/>
      <name val="Calibri"/>
      <family val="2"/>
      <scheme val="minor"/>
    </font>
    <font>
      <sz val="11"/>
      <name val="Calibri Light"/>
      <family val="2"/>
      <scheme val="major"/>
    </font>
    <font>
      <b/>
      <sz val="10"/>
      <color theme="1"/>
      <name val="Calibri Light"/>
      <family val="2"/>
      <charset val="238"/>
    </font>
  </fonts>
  <fills count="25">
    <fill>
      <patternFill patternType="none"/>
    </fill>
    <fill>
      <patternFill patternType="gray125"/>
    </fill>
    <fill>
      <patternFill patternType="solid">
        <fgColor rgb="FFFFEB9C"/>
      </patternFill>
    </fill>
    <fill>
      <patternFill patternType="solid">
        <fgColor theme="4"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rgb="FFFFFF00"/>
        <bgColor indexed="64"/>
      </patternFill>
    </fill>
    <fill>
      <patternFill patternType="solid">
        <fgColor theme="9"/>
        <bgColor indexed="64"/>
      </patternFill>
    </fill>
    <fill>
      <patternFill patternType="solid">
        <fgColor theme="5" tint="0.59999389629810485"/>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s>
  <borders count="1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dotted">
        <color auto="1"/>
      </top>
      <bottom style="dotted">
        <color auto="1"/>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s>
  <cellStyleXfs count="62">
    <xf numFmtId="0" fontId="0" fillId="0" borderId="0">
      <alignment vertical="top" wrapText="1"/>
    </xf>
    <xf numFmtId="164" fontId="2" fillId="0" borderId="0" applyFont="0" applyFill="0" applyBorder="0" applyAlignment="0" applyProtection="0"/>
    <xf numFmtId="165" fontId="16" fillId="0" borderId="0" applyFont="0" applyFill="0" applyBorder="0" applyAlignment="0" applyProtection="0"/>
    <xf numFmtId="0" fontId="20" fillId="0" borderId="0"/>
    <xf numFmtId="171" fontId="20" fillId="0" borderId="0" applyFont="0" applyFill="0" applyBorder="0" applyAlignment="0" applyProtection="0"/>
    <xf numFmtId="0" fontId="23" fillId="0" borderId="0" applyNumberFormat="0" applyFill="0" applyBorder="0" applyAlignment="0" applyProtection="0"/>
    <xf numFmtId="0" fontId="22" fillId="0" borderId="0"/>
    <xf numFmtId="0" fontId="20" fillId="0" borderId="0"/>
    <xf numFmtId="0" fontId="25" fillId="0" borderId="0"/>
    <xf numFmtId="0" fontId="21" fillId="0" borderId="0"/>
    <xf numFmtId="0" fontId="21" fillId="0" borderId="0"/>
    <xf numFmtId="0" fontId="20" fillId="0" borderId="0"/>
    <xf numFmtId="9" fontId="21" fillId="0" borderId="0" applyFont="0" applyFill="0" applyBorder="0" applyAlignment="0" applyProtection="0"/>
    <xf numFmtId="0" fontId="24" fillId="0" borderId="0"/>
    <xf numFmtId="172" fontId="20" fillId="0" borderId="0" applyFill="0" applyBorder="0" applyAlignment="0" applyProtection="0"/>
    <xf numFmtId="0" fontId="27" fillId="0" borderId="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1"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3" borderId="0" applyNumberFormat="0" applyBorder="0" applyAlignment="0" applyProtection="0"/>
    <xf numFmtId="0" fontId="28" fillId="11"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5" borderId="0" applyNumberFormat="0" applyBorder="0" applyAlignment="0" applyProtection="0"/>
    <xf numFmtId="0" fontId="29" fillId="13" borderId="0" applyNumberFormat="0" applyBorder="0" applyAlignment="0" applyProtection="0"/>
    <xf numFmtId="0" fontId="29" fillId="10" borderId="0" applyNumberFormat="0" applyBorder="0" applyAlignment="0" applyProtection="0"/>
    <xf numFmtId="0" fontId="30" fillId="13" borderId="0" applyNumberFormat="0" applyBorder="0" applyAlignment="0" applyProtection="0"/>
    <xf numFmtId="0" fontId="31" fillId="0" borderId="0" applyNumberFormat="0" applyFill="0" applyBorder="0" applyAlignment="0" applyProtection="0">
      <alignment vertical="top"/>
      <protection locked="0"/>
    </xf>
    <xf numFmtId="0" fontId="32" fillId="18"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14" borderId="0" applyNumberFormat="0" applyBorder="0" applyAlignment="0" applyProtection="0"/>
    <xf numFmtId="0" fontId="26" fillId="11" borderId="12" applyNumberFormat="0" applyFon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9" fillId="19"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38" fillId="0" borderId="13" applyNumberFormat="0" applyFill="0" applyAlignment="0" applyProtection="0"/>
    <xf numFmtId="0" fontId="40" fillId="23" borderId="14" applyNumberFormat="0" applyAlignment="0" applyProtection="0"/>
    <xf numFmtId="0" fontId="41" fillId="18" borderId="15" applyNumberFormat="0" applyAlignment="0" applyProtection="0"/>
    <xf numFmtId="0" fontId="42" fillId="24" borderId="0" applyNumberFormat="0" applyBorder="0" applyAlignment="0" applyProtection="0"/>
    <xf numFmtId="0" fontId="43" fillId="14" borderId="15" applyNumberFormat="0" applyAlignment="0" applyProtection="0"/>
    <xf numFmtId="0" fontId="44" fillId="0" borderId="16" applyNumberFormat="0" applyFill="0" applyAlignment="0" applyProtection="0"/>
    <xf numFmtId="0" fontId="46" fillId="0" borderId="0"/>
    <xf numFmtId="0" fontId="47" fillId="0" borderId="0"/>
    <xf numFmtId="0" fontId="21" fillId="0" borderId="0"/>
    <xf numFmtId="0" fontId="49" fillId="0" borderId="0"/>
  </cellStyleXfs>
  <cellXfs count="91">
    <xf numFmtId="0" fontId="0" fillId="0" borderId="0" xfId="0">
      <alignment vertical="top" wrapText="1"/>
    </xf>
    <xf numFmtId="0" fontId="0" fillId="0" borderId="1" xfId="0" applyBorder="1">
      <alignment vertical="top" wrapText="1"/>
    </xf>
    <xf numFmtId="0" fontId="6" fillId="0" borderId="0" xfId="0" applyFont="1">
      <alignment vertical="top" wrapText="1"/>
    </xf>
    <xf numFmtId="0" fontId="6" fillId="0" borderId="0" xfId="0" applyFont="1" applyAlignment="1">
      <alignment horizontal="right" vertical="top" wrapText="1"/>
    </xf>
    <xf numFmtId="0" fontId="0" fillId="0" borderId="0" xfId="0" applyAlignment="1">
      <alignment horizontal="left" vertical="top" wrapText="1"/>
    </xf>
    <xf numFmtId="0" fontId="0" fillId="0" borderId="0" xfId="0" applyAlignment="1">
      <alignment vertical="center" wrapText="1"/>
    </xf>
    <xf numFmtId="0" fontId="0" fillId="0" borderId="1" xfId="0" applyBorder="1" applyAlignment="1">
      <alignment vertical="center" wrapText="1"/>
    </xf>
    <xf numFmtId="0" fontId="4" fillId="5" borderId="0" xfId="0" applyFont="1" applyFill="1" applyAlignment="1">
      <alignment vertical="center" wrapText="1"/>
    </xf>
    <xf numFmtId="49" fontId="0" fillId="0" borderId="0" xfId="0" applyNumberFormat="1" applyAlignment="1">
      <alignment horizontal="left" vertical="top" wrapText="1"/>
    </xf>
    <xf numFmtId="0" fontId="0" fillId="0" borderId="0" xfId="0" applyFill="1">
      <alignment vertical="top" wrapText="1"/>
    </xf>
    <xf numFmtId="49" fontId="0" fillId="0" borderId="0" xfId="0" applyNumberFormat="1">
      <alignment vertical="top" wrapText="1"/>
    </xf>
    <xf numFmtId="0" fontId="0" fillId="0" borderId="0" xfId="0" applyBorder="1" applyAlignment="1">
      <alignment vertical="center" wrapText="1"/>
    </xf>
    <xf numFmtId="166" fontId="5" fillId="0" borderId="0" xfId="42" applyNumberFormat="1" applyFont="1" applyFill="1" applyAlignment="1">
      <alignment vertical="top" wrapText="1"/>
    </xf>
    <xf numFmtId="0" fontId="0" fillId="0" borderId="0" xfId="0" applyBorder="1">
      <alignment vertical="top" wrapText="1"/>
    </xf>
    <xf numFmtId="166" fontId="0" fillId="0" borderId="0" xfId="0" applyNumberFormat="1" applyBorder="1" applyAlignment="1">
      <alignment vertical="center" wrapText="1"/>
    </xf>
    <xf numFmtId="166" fontId="3" fillId="3" borderId="0" xfId="0" applyNumberFormat="1" applyFont="1" applyFill="1" applyBorder="1" applyAlignment="1">
      <alignment vertical="center" wrapText="1"/>
    </xf>
    <xf numFmtId="0" fontId="0" fillId="0" borderId="3" xfId="0" applyBorder="1" applyAlignment="1">
      <alignment vertical="center" wrapText="1"/>
    </xf>
    <xf numFmtId="166" fontId="0" fillId="0" borderId="5" xfId="0" applyNumberFormat="1" applyBorder="1" applyAlignment="1">
      <alignment vertical="center" wrapText="1"/>
    </xf>
    <xf numFmtId="0" fontId="4" fillId="0" borderId="0" xfId="0" applyFont="1" applyFill="1" applyAlignment="1">
      <alignment vertical="center" wrapText="1"/>
    </xf>
    <xf numFmtId="0" fontId="4" fillId="0" borderId="0" xfId="0" applyFont="1" applyFill="1" applyBorder="1" applyAlignment="1">
      <alignment vertical="center" wrapText="1"/>
    </xf>
    <xf numFmtId="167" fontId="0" fillId="0" borderId="0" xfId="0" applyNumberFormat="1">
      <alignment vertical="top" wrapText="1"/>
    </xf>
    <xf numFmtId="0" fontId="0" fillId="0" borderId="0" xfId="0" applyFill="1" applyAlignment="1">
      <alignment horizontal="left" vertical="top" wrapText="1" indent="1"/>
    </xf>
    <xf numFmtId="164" fontId="12" fillId="0" borderId="0" xfId="1" applyFont="1" applyAlignment="1">
      <alignment vertical="top" wrapText="1"/>
    </xf>
    <xf numFmtId="0" fontId="12" fillId="0" borderId="0" xfId="0" applyFont="1">
      <alignment vertical="top" wrapText="1"/>
    </xf>
    <xf numFmtId="164" fontId="12" fillId="0" borderId="0" xfId="1" applyFont="1" applyBorder="1" applyAlignment="1">
      <alignment vertical="center" wrapText="1"/>
    </xf>
    <xf numFmtId="0" fontId="12" fillId="0" borderId="0" xfId="0" applyFont="1" applyBorder="1" applyAlignment="1">
      <alignment vertical="center" wrapText="1"/>
    </xf>
    <xf numFmtId="164" fontId="12" fillId="0" borderId="0" xfId="1" applyFont="1" applyAlignment="1">
      <alignment vertical="center" wrapText="1"/>
    </xf>
    <xf numFmtId="0" fontId="12" fillId="0" borderId="0" xfId="0" applyFont="1" applyAlignment="1">
      <alignment vertical="center" wrapText="1"/>
    </xf>
    <xf numFmtId="0" fontId="0" fillId="4" borderId="0" xfId="0" applyFill="1">
      <alignment vertical="top" wrapText="1"/>
    </xf>
    <xf numFmtId="0" fontId="0" fillId="4" borderId="1" xfId="0" applyFill="1" applyBorder="1">
      <alignment vertical="top" wrapText="1"/>
    </xf>
    <xf numFmtId="0" fontId="0" fillId="4" borderId="1" xfId="0" applyFill="1" applyBorder="1" applyAlignment="1">
      <alignment horizontal="right" vertical="top" wrapText="1"/>
    </xf>
    <xf numFmtId="166" fontId="0" fillId="4" borderId="0" xfId="1" applyNumberFormat="1" applyFont="1" applyFill="1" applyAlignment="1">
      <alignment vertical="top" wrapText="1"/>
    </xf>
    <xf numFmtId="0" fontId="0" fillId="4" borderId="3" xfId="0" applyFill="1" applyBorder="1" applyAlignment="1">
      <alignment vertical="center" wrapText="1"/>
    </xf>
    <xf numFmtId="166" fontId="0" fillId="4" borderId="5" xfId="0" applyNumberFormat="1" applyFill="1" applyBorder="1" applyAlignment="1">
      <alignment vertical="center" wrapText="1"/>
    </xf>
    <xf numFmtId="0" fontId="13" fillId="4" borderId="0" xfId="0" applyFont="1" applyFill="1" applyAlignment="1">
      <alignment vertical="center" wrapText="1"/>
    </xf>
    <xf numFmtId="0" fontId="14" fillId="0" borderId="0" xfId="0" applyFont="1">
      <alignment vertical="top" wrapText="1"/>
    </xf>
    <xf numFmtId="0" fontId="0" fillId="4" borderId="2" xfId="0" applyFill="1" applyBorder="1" applyAlignment="1">
      <alignment vertical="center" wrapText="1"/>
    </xf>
    <xf numFmtId="0" fontId="0" fillId="4" borderId="6" xfId="0" applyFill="1" applyBorder="1" applyAlignment="1">
      <alignment vertical="center" wrapText="1"/>
    </xf>
    <xf numFmtId="0" fontId="0" fillId="4" borderId="0" xfId="0" applyFill="1" applyBorder="1">
      <alignment vertical="top" wrapText="1"/>
    </xf>
    <xf numFmtId="0" fontId="0" fillId="6" borderId="0" xfId="0" applyFill="1">
      <alignment vertical="top" wrapText="1"/>
    </xf>
    <xf numFmtId="0" fontId="15" fillId="0" borderId="0" xfId="0" applyFont="1">
      <alignment vertical="top" wrapText="1"/>
    </xf>
    <xf numFmtId="164" fontId="0" fillId="0" borderId="0" xfId="1" applyFont="1" applyAlignment="1">
      <alignment vertical="top" wrapText="1"/>
    </xf>
    <xf numFmtId="166" fontId="0" fillId="0" borderId="0" xfId="1" applyNumberFormat="1" applyFont="1" applyAlignment="1">
      <alignment vertical="top" wrapText="1"/>
    </xf>
    <xf numFmtId="168" fontId="0" fillId="0" borderId="0" xfId="2" applyNumberFormat="1" applyFont="1" applyAlignment="1">
      <alignment vertical="top" wrapText="1"/>
    </xf>
    <xf numFmtId="168" fontId="0" fillId="0" borderId="0" xfId="2" applyNumberFormat="1" applyFont="1" applyAlignment="1">
      <alignment horizontal="left" vertical="top" wrapText="1"/>
    </xf>
    <xf numFmtId="0" fontId="8" fillId="0" borderId="0" xfId="0" applyFont="1">
      <alignment vertical="top" wrapText="1"/>
    </xf>
    <xf numFmtId="169" fontId="0" fillId="0" borderId="0" xfId="0" applyNumberFormat="1">
      <alignment vertical="top" wrapText="1"/>
    </xf>
    <xf numFmtId="170" fontId="0" fillId="0" borderId="0" xfId="0" applyNumberFormat="1">
      <alignment vertical="top" wrapText="1"/>
    </xf>
    <xf numFmtId="2" fontId="0" fillId="0" borderId="0" xfId="0" applyNumberFormat="1">
      <alignment vertical="top" wrapText="1"/>
    </xf>
    <xf numFmtId="164" fontId="0" fillId="0" borderId="0" xfId="0" applyNumberFormat="1">
      <alignment vertical="top" wrapText="1"/>
    </xf>
    <xf numFmtId="164" fontId="12" fillId="0" borderId="0" xfId="0" applyNumberFormat="1" applyFont="1">
      <alignment vertical="top" wrapText="1"/>
    </xf>
    <xf numFmtId="0" fontId="0" fillId="0" borderId="0" xfId="0" applyAlignment="1">
      <alignment horizontal="center" vertical="top" wrapText="1"/>
    </xf>
    <xf numFmtId="0" fontId="0" fillId="7" borderId="0" xfId="0" applyFill="1">
      <alignment vertical="top" wrapText="1"/>
    </xf>
    <xf numFmtId="0" fontId="0" fillId="0" borderId="0" xfId="0" applyFill="1" applyAlignment="1">
      <alignment horizontal="left" vertical="top" wrapText="1"/>
    </xf>
    <xf numFmtId="0" fontId="0" fillId="8" borderId="0" xfId="0" applyFill="1">
      <alignment vertical="top" wrapText="1"/>
    </xf>
    <xf numFmtId="0" fontId="0" fillId="0" borderId="0" xfId="0" applyFill="1" applyAlignment="1">
      <alignment vertical="top" wrapText="1"/>
    </xf>
    <xf numFmtId="0" fontId="0" fillId="0" borderId="0" xfId="0" applyNumberFormat="1" applyFill="1" applyAlignment="1">
      <alignment horizontal="left" vertical="top" wrapText="1"/>
    </xf>
    <xf numFmtId="164" fontId="19" fillId="0" borderId="0" xfId="0" applyNumberFormat="1" applyFont="1" applyAlignment="1">
      <alignment vertical="center" wrapText="1"/>
    </xf>
    <xf numFmtId="0" fontId="7" fillId="4" borderId="1" xfId="0" applyFont="1" applyFill="1" applyBorder="1" applyAlignment="1">
      <alignment horizontal="left" vertical="top" wrapText="1"/>
    </xf>
    <xf numFmtId="0" fontId="0" fillId="4" borderId="1" xfId="0" applyFill="1" applyBorder="1" applyAlignment="1">
      <alignment horizontal="left" vertical="top" wrapText="1"/>
    </xf>
    <xf numFmtId="166" fontId="0" fillId="4" borderId="1" xfId="1" applyNumberFormat="1" applyFont="1" applyFill="1" applyBorder="1" applyAlignment="1">
      <alignment vertical="top" wrapText="1"/>
    </xf>
    <xf numFmtId="0" fontId="0" fillId="4" borderId="0" xfId="0" applyFill="1" applyBorder="1" applyAlignment="1">
      <alignment horizontal="left" vertical="top" wrapText="1" indent="1"/>
    </xf>
    <xf numFmtId="0" fontId="48" fillId="7" borderId="0" xfId="0" applyFont="1" applyFill="1" applyAlignment="1">
      <alignment horizontal="right" vertical="center"/>
    </xf>
    <xf numFmtId="0" fontId="49" fillId="0" borderId="7" xfId="61" applyFill="1" applyBorder="1"/>
    <xf numFmtId="0" fontId="45" fillId="0" borderId="7" xfId="61" applyFont="1" applyFill="1" applyBorder="1" applyAlignment="1">
      <alignment wrapText="1"/>
    </xf>
    <xf numFmtId="0" fontId="50" fillId="0" borderId="7" xfId="61" applyFont="1" applyFill="1" applyBorder="1"/>
    <xf numFmtId="0" fontId="10" fillId="0" borderId="0" xfId="0" applyFont="1">
      <alignment vertical="top" wrapText="1"/>
    </xf>
    <xf numFmtId="0" fontId="51" fillId="0" borderId="0" xfId="0" applyFont="1" applyAlignment="1">
      <alignment vertical="top" wrapText="1"/>
    </xf>
    <xf numFmtId="0" fontId="0" fillId="4" borderId="0" xfId="0" applyFill="1" applyBorder="1" applyAlignment="1">
      <alignment horizontal="left" vertical="top" wrapText="1"/>
    </xf>
    <xf numFmtId="0" fontId="53" fillId="0" borderId="7" xfId="61" applyNumberFormat="1" applyFont="1" applyFill="1" applyBorder="1" applyAlignment="1">
      <alignment horizontal="left" vertical="top"/>
    </xf>
    <xf numFmtId="0" fontId="52" fillId="0" borderId="7" xfId="0" applyFont="1" applyFill="1" applyBorder="1" applyAlignment="1">
      <alignment horizontal="left" vertical="center" wrapText="1"/>
    </xf>
    <xf numFmtId="0" fontId="53" fillId="0" borderId="4" xfId="61" applyFont="1" applyFill="1" applyBorder="1" applyAlignment="1">
      <alignment wrapText="1"/>
    </xf>
    <xf numFmtId="0" fontId="49" fillId="0" borderId="4" xfId="61" applyFill="1" applyBorder="1"/>
    <xf numFmtId="0" fontId="4" fillId="5" borderId="0" xfId="0" applyFont="1" applyFill="1" applyAlignment="1">
      <alignment vertical="center"/>
    </xf>
    <xf numFmtId="166" fontId="54" fillId="0" borderId="0" xfId="42" applyNumberFormat="1" applyFont="1" applyFill="1" applyAlignment="1">
      <alignment vertical="top" wrapText="1"/>
    </xf>
    <xf numFmtId="0" fontId="17" fillId="0" borderId="0" xfId="0" applyFont="1">
      <alignment vertical="top" wrapText="1"/>
    </xf>
    <xf numFmtId="166" fontId="0" fillId="4" borderId="0" xfId="0" applyNumberFormat="1" applyFill="1" applyAlignment="1">
      <alignment horizontal="right" vertical="top"/>
    </xf>
    <xf numFmtId="166" fontId="55" fillId="4" borderId="0" xfId="1" applyNumberFormat="1" applyFont="1" applyFill="1" applyAlignment="1">
      <alignment vertical="top" wrapText="1"/>
    </xf>
    <xf numFmtId="166" fontId="48" fillId="7" borderId="0" xfId="0" applyNumberFormat="1" applyFont="1" applyFill="1" applyAlignment="1">
      <alignment horizontal="right" vertical="center"/>
    </xf>
    <xf numFmtId="0" fontId="7" fillId="7" borderId="0" xfId="0" applyFont="1" applyFill="1" applyAlignment="1">
      <alignment horizontal="left" vertical="center"/>
    </xf>
    <xf numFmtId="0" fontId="9" fillId="0" borderId="1" xfId="0" applyFont="1" applyBorder="1" applyAlignment="1">
      <alignment vertical="center" wrapText="1"/>
    </xf>
    <xf numFmtId="0" fontId="0" fillId="4" borderId="0" xfId="0" applyFill="1" applyAlignment="1">
      <alignment horizontal="left" vertical="top" wrapText="1"/>
    </xf>
    <xf numFmtId="0" fontId="51" fillId="0" borderId="0" xfId="0" applyFont="1" applyAlignment="1">
      <alignment horizontal="left" vertical="top" wrapText="1"/>
    </xf>
    <xf numFmtId="0" fontId="55" fillId="4" borderId="0" xfId="0" applyFont="1" applyFill="1" applyAlignment="1">
      <alignment horizontal="left" vertical="top" wrapText="1"/>
    </xf>
    <xf numFmtId="0" fontId="13" fillId="4" borderId="0" xfId="0" applyFont="1" applyFill="1" applyAlignment="1">
      <alignment horizontal="left" vertical="center" wrapText="1"/>
    </xf>
    <xf numFmtId="0" fontId="0" fillId="4" borderId="0" xfId="0" applyFill="1" applyAlignment="1">
      <alignment horizontal="left" vertical="top" wrapText="1"/>
    </xf>
    <xf numFmtId="0" fontId="4" fillId="5" borderId="0" xfId="0" applyFont="1" applyFill="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166" fontId="5" fillId="2" borderId="0" xfId="42" applyNumberFormat="1" applyFont="1" applyFill="1" applyAlignment="1" applyProtection="1">
      <alignment vertical="top" wrapText="1"/>
      <protection locked="0"/>
    </xf>
    <xf numFmtId="166" fontId="54" fillId="2" borderId="0" xfId="42" applyNumberFormat="1" applyFont="1" applyFill="1" applyAlignment="1" applyProtection="1">
      <alignment vertical="top" wrapText="1"/>
      <protection locked="0"/>
    </xf>
  </cellXfs>
  <cellStyles count="62">
    <cellStyle name="20 % – Poudarek1" xfId="16"/>
    <cellStyle name="20 % – Poudarek2" xfId="17"/>
    <cellStyle name="20 % – Poudarek3" xfId="18"/>
    <cellStyle name="20 % – Poudarek4" xfId="19"/>
    <cellStyle name="20 % – Poudarek5" xfId="20"/>
    <cellStyle name="20 % – Poudarek6" xfId="21"/>
    <cellStyle name="40 % – Poudarek1" xfId="22"/>
    <cellStyle name="40 % – Poudarek2" xfId="23"/>
    <cellStyle name="40 % – Poudarek3" xfId="24"/>
    <cellStyle name="40 % – Poudarek4" xfId="25"/>
    <cellStyle name="40 % – Poudarek5" xfId="26"/>
    <cellStyle name="40 % – Poudarek6" xfId="27"/>
    <cellStyle name="60 % – Poudarek1" xfId="28"/>
    <cellStyle name="60 % – Poudarek2" xfId="29"/>
    <cellStyle name="60 % – Poudarek3" xfId="30"/>
    <cellStyle name="60 % – Poudarek4" xfId="31"/>
    <cellStyle name="60 % – Poudarek5" xfId="32"/>
    <cellStyle name="60 % – Poudarek6" xfId="33"/>
    <cellStyle name="Comma 2" xfId="4"/>
    <cellStyle name="Dobro" xfId="34"/>
    <cellStyle name="Hiperpovezava 2" xfId="5"/>
    <cellStyle name="Hiperpovezava_PREZRAČEVANJE" xfId="35"/>
    <cellStyle name="Izhod" xfId="36"/>
    <cellStyle name="Naslov" xfId="37"/>
    <cellStyle name="Naslov 1" xfId="38"/>
    <cellStyle name="Naslov 2" xfId="39"/>
    <cellStyle name="Naslov 3" xfId="40"/>
    <cellStyle name="Naslov 4" xfId="41"/>
    <cellStyle name="Navadno" xfId="0" builtinId="0" customBuiltin="1"/>
    <cellStyle name="Navadno 2" xfId="6"/>
    <cellStyle name="Navadno 3" xfId="7"/>
    <cellStyle name="Navadno 3 2" xfId="58"/>
    <cellStyle name="Navadno 4" xfId="8"/>
    <cellStyle name="Navadno 5" xfId="59"/>
    <cellStyle name="Navadno 6" xfId="60"/>
    <cellStyle name="Navadno 9" xfId="9"/>
    <cellStyle name="Nevtralno" xfId="42" builtinId="28" customBuiltin="1"/>
    <cellStyle name="Normal 10 2 2" xfId="10"/>
    <cellStyle name="Normal 2" xfId="3"/>
    <cellStyle name="Normal 3" xfId="15"/>
    <cellStyle name="Normal 4" xfId="11"/>
    <cellStyle name="Normal 5" xfId="61"/>
    <cellStyle name="Odstotek 2" xfId="12"/>
    <cellStyle name="Opomba" xfId="43"/>
    <cellStyle name="Opozorilo" xfId="44"/>
    <cellStyle name="Pojasnjevalno besedilo" xfId="45"/>
    <cellStyle name="Poudarek1" xfId="46"/>
    <cellStyle name="Poudarek2" xfId="47"/>
    <cellStyle name="Poudarek3" xfId="48"/>
    <cellStyle name="Poudarek4" xfId="49"/>
    <cellStyle name="Poudarek5" xfId="50"/>
    <cellStyle name="Poudarek6" xfId="51"/>
    <cellStyle name="Povezana celica" xfId="52"/>
    <cellStyle name="Preveri celico" xfId="53"/>
    <cellStyle name="Računanje" xfId="54"/>
    <cellStyle name="Slabo" xfId="55"/>
    <cellStyle name="Style 1" xfId="13"/>
    <cellStyle name="Valuta" xfId="1" builtinId="4"/>
    <cellStyle name="Valuta 2" xfId="14"/>
    <cellStyle name="Vejica" xfId="2" builtinId="3"/>
    <cellStyle name="Vnos" xfId="56"/>
    <cellStyle name="Vsota" xfId="57"/>
  </cellStyles>
  <dxfs count="4">
    <dxf>
      <font>
        <color theme="0"/>
      </font>
      <fill>
        <patternFill>
          <bgColor theme="9" tint="0.39994506668294322"/>
        </patternFill>
      </fill>
    </dxf>
    <dxf>
      <font>
        <color theme="0"/>
      </font>
      <fill>
        <patternFill>
          <bgColor rgb="FFC00000"/>
        </patternFill>
      </fill>
    </dxf>
    <dxf>
      <font>
        <color theme="0"/>
      </font>
      <fill>
        <patternFill>
          <bgColor theme="9" tint="0.39994506668294322"/>
        </patternFill>
      </fill>
    </dxf>
    <dxf>
      <font>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30</xdr:row>
      <xdr:rowOff>19050</xdr:rowOff>
    </xdr:from>
    <xdr:to>
      <xdr:col>2</xdr:col>
      <xdr:colOff>1104901</xdr:colOff>
      <xdr:row>33</xdr:row>
      <xdr:rowOff>22225</xdr:rowOff>
    </xdr:to>
    <xdr:pic>
      <xdr:nvPicPr>
        <xdr:cNvPr id="4" name="Picture 3">
          <a:extLst>
            <a:ext uri="{FF2B5EF4-FFF2-40B4-BE49-F238E27FC236}">
              <a16:creationId xmlns:a16="http://schemas.microsoft.com/office/drawing/2014/main" id="{5C74A6F4-1A4E-4342-9A3B-7064788B828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1147"/>
        <a:stretch/>
      </xdr:blipFill>
      <xdr:spPr>
        <a:xfrm>
          <a:off x="825501" y="5765800"/>
          <a:ext cx="1397000" cy="828675"/>
        </a:xfrm>
        <a:prstGeom prst="rect">
          <a:avLst/>
        </a:prstGeom>
      </xdr:spPr>
    </xdr:pic>
    <xdr:clientData/>
  </xdr:twoCellAnchor>
  <xdr:twoCellAnchor editAs="oneCell">
    <xdr:from>
      <xdr:col>1</xdr:col>
      <xdr:colOff>501650</xdr:colOff>
      <xdr:row>7</xdr:row>
      <xdr:rowOff>0</xdr:rowOff>
    </xdr:from>
    <xdr:to>
      <xdr:col>3</xdr:col>
      <xdr:colOff>1066800</xdr:colOff>
      <xdr:row>12</xdr:row>
      <xdr:rowOff>64770</xdr:rowOff>
    </xdr:to>
    <xdr:pic>
      <xdr:nvPicPr>
        <xdr:cNvPr id="2" name="Picture 1">
          <a:extLst>
            <a:ext uri="{FF2B5EF4-FFF2-40B4-BE49-F238E27FC236}">
              <a16:creationId xmlns:a16="http://schemas.microsoft.com/office/drawing/2014/main" id="{5BDD0CC7-B68E-428D-9A9C-A39B50F0816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3625" y="1133475"/>
          <a:ext cx="2365375" cy="874395"/>
        </a:xfrm>
        <a:prstGeom prst="rect">
          <a:avLst/>
        </a:prstGeom>
      </xdr:spPr>
    </xdr:pic>
    <xdr:clientData/>
  </xdr:twoCellAnchor>
  <xdr:twoCellAnchor editAs="oneCell">
    <xdr:from>
      <xdr:col>2</xdr:col>
      <xdr:colOff>0</xdr:colOff>
      <xdr:row>31</xdr:row>
      <xdr:rowOff>0</xdr:rowOff>
    </xdr:from>
    <xdr:to>
      <xdr:col>2</xdr:col>
      <xdr:colOff>304800</xdr:colOff>
      <xdr:row>31</xdr:row>
      <xdr:rowOff>304800</xdr:rowOff>
    </xdr:to>
    <xdr:sp macro="" textlink="">
      <xdr:nvSpPr>
        <xdr:cNvPr id="1025" name="AutoShape 1">
          <a:extLst>
            <a:ext uri="{FF2B5EF4-FFF2-40B4-BE49-F238E27FC236}">
              <a16:creationId xmlns:a16="http://schemas.microsoft.com/office/drawing/2014/main" id="{7D97F76B-0CF5-4B0D-A59E-2F728B42C2AC}"/>
            </a:ext>
          </a:extLst>
        </xdr:cNvPr>
        <xdr:cNvSpPr>
          <a:spLocks noChangeAspect="1" noChangeArrowheads="1"/>
        </xdr:cNvSpPr>
      </xdr:nvSpPr>
      <xdr:spPr bwMode="auto">
        <a:xfrm>
          <a:off x="1117600" y="591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4:H32"/>
  <sheetViews>
    <sheetView showGridLines="0" workbookViewId="0">
      <selection activeCell="F29" sqref="F29"/>
    </sheetView>
  </sheetViews>
  <sheetFormatPr defaultRowHeight="12.75" x14ac:dyDescent="0.2"/>
  <cols>
    <col min="3" max="3" width="19.42578125" customWidth="1"/>
    <col min="4" max="4" width="32.28515625" customWidth="1"/>
  </cols>
  <sheetData>
    <row r="14" spans="3:8" ht="75.599999999999994" customHeight="1" x14ac:dyDescent="0.2">
      <c r="C14" s="82" t="s">
        <v>308</v>
      </c>
      <c r="D14" s="82"/>
      <c r="E14" s="67"/>
      <c r="F14" s="67"/>
      <c r="G14" s="67"/>
      <c r="H14" s="67"/>
    </row>
    <row r="16" spans="3:8" x14ac:dyDescent="0.2">
      <c r="C16" t="s">
        <v>309</v>
      </c>
      <c r="D16" t="s">
        <v>310</v>
      </c>
    </row>
    <row r="17" spans="3:4" x14ac:dyDescent="0.2">
      <c r="D17" t="s">
        <v>311</v>
      </c>
    </row>
    <row r="18" spans="3:4" x14ac:dyDescent="0.2">
      <c r="D18" t="s">
        <v>312</v>
      </c>
    </row>
    <row r="20" spans="3:4" x14ac:dyDescent="0.2">
      <c r="C20" t="s">
        <v>313</v>
      </c>
      <c r="D20" t="s">
        <v>314</v>
      </c>
    </row>
    <row r="21" spans="3:4" x14ac:dyDescent="0.2">
      <c r="D21" t="s">
        <v>315</v>
      </c>
    </row>
    <row r="22" spans="3:4" x14ac:dyDescent="0.2">
      <c r="D22" t="s">
        <v>316</v>
      </c>
    </row>
    <row r="23" spans="3:4" x14ac:dyDescent="0.2">
      <c r="D23" t="s">
        <v>366</v>
      </c>
    </row>
    <row r="26" spans="3:4" x14ac:dyDescent="0.2">
      <c r="C26" t="s">
        <v>317</v>
      </c>
      <c r="D26" t="s">
        <v>318</v>
      </c>
    </row>
    <row r="28" spans="3:4" x14ac:dyDescent="0.2">
      <c r="C28" t="s">
        <v>321</v>
      </c>
      <c r="D28" t="s">
        <v>327</v>
      </c>
    </row>
    <row r="30" spans="3:4" x14ac:dyDescent="0.2">
      <c r="C30" t="s">
        <v>319</v>
      </c>
      <c r="D30" t="s">
        <v>320</v>
      </c>
    </row>
    <row r="32" spans="3:4" ht="38.25" x14ac:dyDescent="0.2">
      <c r="D32" t="s">
        <v>326</v>
      </c>
    </row>
  </sheetData>
  <sheetProtection algorithmName="SHA-512" hashValue="bBTOT8Y8o25SEUm3QcfAXJhm0XwobvePgLn9Yex0I/TBgkZDxAbnVySyAE5F4eDAmMeGHX2m0tKNmsQ5k3JQ4w==" saltValue="Z6LOOE8wl7goSRtKZO7aiw==" spinCount="100000" sheet="1" selectLockedCells="1"/>
  <mergeCells count="1">
    <mergeCell ref="C14:D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7"/>
  <sheetViews>
    <sheetView view="pageBreakPreview" zoomScaleNormal="70" zoomScaleSheetLayoutView="100" workbookViewId="0">
      <selection activeCell="D27" sqref="D27"/>
    </sheetView>
  </sheetViews>
  <sheetFormatPr defaultRowHeight="12.75" x14ac:dyDescent="0.2"/>
  <cols>
    <col min="4" max="4" width="60.28515625" customWidth="1"/>
    <col min="5" max="5" width="8.28515625" customWidth="1"/>
    <col min="8" max="8" width="13" customWidth="1"/>
    <col min="9" max="9" width="15.140625" customWidth="1"/>
    <col min="10" max="10" width="18.5703125" customWidth="1"/>
    <col min="11" max="11" width="26.42578125" customWidth="1"/>
    <col min="12" max="12" width="14.140625" bestFit="1" customWidth="1"/>
  </cols>
  <sheetData>
    <row r="1" spans="2:11" x14ac:dyDescent="0.2">
      <c r="J1" s="22"/>
      <c r="K1" s="23"/>
    </row>
    <row r="2" spans="2:11" x14ac:dyDescent="0.2">
      <c r="J2" s="27"/>
      <c r="K2" s="27"/>
    </row>
    <row r="3" spans="2:11" s="35" customFormat="1" ht="18" customHeight="1" x14ac:dyDescent="0.2">
      <c r="C3" s="34"/>
      <c r="D3" s="84" t="s">
        <v>9</v>
      </c>
      <c r="E3" s="84"/>
      <c r="F3" s="84"/>
      <c r="G3" s="84"/>
      <c r="H3" s="84"/>
      <c r="I3" s="84"/>
      <c r="J3" s="27"/>
      <c r="K3" s="27"/>
    </row>
    <row r="4" spans="2:11" x14ac:dyDescent="0.2">
      <c r="C4" s="28"/>
      <c r="D4" s="28"/>
      <c r="E4" s="28"/>
      <c r="F4" s="28"/>
      <c r="G4" s="28"/>
      <c r="H4" s="28"/>
      <c r="I4" s="28"/>
      <c r="J4" s="22"/>
    </row>
    <row r="5" spans="2:11" ht="23.45" customHeight="1" x14ac:dyDescent="0.2">
      <c r="C5" s="29" t="s">
        <v>0</v>
      </c>
      <c r="D5" s="29" t="s">
        <v>10</v>
      </c>
      <c r="E5" s="29"/>
      <c r="F5" s="29"/>
      <c r="G5" s="29"/>
      <c r="H5" s="29"/>
      <c r="I5" s="30" t="s">
        <v>8</v>
      </c>
      <c r="J5" s="22"/>
      <c r="K5" s="23"/>
    </row>
    <row r="6" spans="2:11" x14ac:dyDescent="0.2">
      <c r="B6" s="13"/>
      <c r="C6" s="29"/>
      <c r="D6" s="58" t="s">
        <v>328</v>
      </c>
      <c r="E6" s="59"/>
      <c r="F6" s="29"/>
      <c r="G6" s="29"/>
      <c r="H6" s="29"/>
      <c r="I6" s="60"/>
      <c r="J6" s="22"/>
      <c r="K6" s="23"/>
    </row>
    <row r="7" spans="2:11" x14ac:dyDescent="0.2">
      <c r="B7" s="13"/>
      <c r="C7" s="61" t="str">
        <f>'IT OPREMA'!C6</f>
        <v>IT.1</v>
      </c>
      <c r="D7" s="38" t="str">
        <f>'IT OPREMA'!D6:E6</f>
        <v>RAZNO - OPREMA ZA DELOVANJE INKUBATORJA</v>
      </c>
      <c r="E7" s="68"/>
      <c r="F7" s="38"/>
      <c r="G7" s="38"/>
      <c r="H7" s="28"/>
      <c r="I7" s="31">
        <f>'IT OPREMA'!I6</f>
        <v>0</v>
      </c>
      <c r="J7" s="22"/>
      <c r="K7" s="23"/>
    </row>
    <row r="8" spans="2:11" x14ac:dyDescent="0.2">
      <c r="B8" s="13"/>
      <c r="C8" s="61" t="str">
        <f>'IT OPREMA'!C7</f>
        <v>IT.2</v>
      </c>
      <c r="D8" s="38" t="str">
        <f>'IT OPREMA'!D7:E7</f>
        <v>TEH. OPREMA MAKERS LAB</v>
      </c>
      <c r="E8" s="68"/>
      <c r="F8" s="38"/>
      <c r="G8" s="38"/>
      <c r="H8" s="28"/>
      <c r="I8" s="31">
        <f>'IT OPREMA'!I7</f>
        <v>0</v>
      </c>
      <c r="J8" s="22"/>
      <c r="K8" s="23"/>
    </row>
    <row r="9" spans="2:11" x14ac:dyDescent="0.2">
      <c r="B9" s="13"/>
      <c r="C9" s="61" t="str">
        <f>'IT OPREMA'!C8</f>
        <v>IT.3</v>
      </c>
      <c r="D9" s="38" t="str">
        <f>'IT OPREMA'!D8:E8</f>
        <v>TEH. OPREMA AV/VR LAB</v>
      </c>
      <c r="E9" s="68"/>
      <c r="F9" s="38"/>
      <c r="G9" s="38"/>
      <c r="H9" s="28"/>
      <c r="I9" s="31">
        <f>'IT OPREMA'!I8</f>
        <v>0</v>
      </c>
      <c r="J9" s="22"/>
      <c r="K9" s="23"/>
    </row>
    <row r="10" spans="2:11" ht="38.25" customHeight="1" x14ac:dyDescent="0.2">
      <c r="B10" s="13"/>
      <c r="C10" s="83" t="s">
        <v>358</v>
      </c>
      <c r="D10" s="83"/>
      <c r="E10" s="81"/>
      <c r="F10" s="38"/>
      <c r="G10" s="38"/>
      <c r="H10" s="28"/>
      <c r="I10" s="77">
        <f>SUM(I7:I9)</f>
        <v>0</v>
      </c>
      <c r="J10" s="22"/>
      <c r="K10" s="23"/>
    </row>
    <row r="11" spans="2:11" x14ac:dyDescent="0.2">
      <c r="C11" s="38"/>
      <c r="D11" s="38"/>
      <c r="E11" s="28"/>
      <c r="F11" s="28"/>
      <c r="G11" s="28"/>
      <c r="H11" s="28"/>
      <c r="I11" s="31"/>
      <c r="J11" s="22"/>
      <c r="K11" s="50"/>
    </row>
    <row r="12" spans="2:11" x14ac:dyDescent="0.2">
      <c r="C12" s="29"/>
      <c r="D12" s="58" t="s">
        <v>323</v>
      </c>
      <c r="E12" s="59"/>
      <c r="F12" s="29"/>
      <c r="G12" s="29"/>
      <c r="H12" s="29"/>
      <c r="I12" s="60"/>
      <c r="J12" s="22"/>
      <c r="K12" s="23"/>
    </row>
    <row r="13" spans="2:11" x14ac:dyDescent="0.2">
      <c r="C13" s="28"/>
      <c r="D13" s="28" t="s">
        <v>357</v>
      </c>
      <c r="E13" s="28"/>
      <c r="F13" s="28"/>
      <c r="G13" s="28"/>
      <c r="H13" s="28"/>
      <c r="I13" s="76">
        <f>(I10)*10%</f>
        <v>0</v>
      </c>
      <c r="J13" s="22"/>
      <c r="K13" s="23"/>
    </row>
    <row r="14" spans="2:11" x14ac:dyDescent="0.2">
      <c r="C14" s="28"/>
      <c r="D14" s="28"/>
      <c r="E14" s="28"/>
      <c r="F14" s="28"/>
      <c r="G14" s="28"/>
      <c r="H14" s="28"/>
      <c r="I14" s="28"/>
      <c r="J14" s="22"/>
      <c r="K14" s="23"/>
    </row>
    <row r="15" spans="2:11" x14ac:dyDescent="0.2">
      <c r="C15" s="28"/>
      <c r="D15" s="28"/>
      <c r="E15" s="28"/>
      <c r="F15" s="28"/>
      <c r="G15" s="28"/>
      <c r="H15" s="28"/>
      <c r="I15" s="28"/>
      <c r="J15" s="22"/>
      <c r="K15" s="23"/>
    </row>
    <row r="16" spans="2:11" s="11" customFormat="1" ht="26.1" customHeight="1" x14ac:dyDescent="0.2">
      <c r="C16" s="36"/>
      <c r="D16" s="36"/>
      <c r="E16" s="36"/>
      <c r="F16" s="36"/>
      <c r="G16" s="37"/>
      <c r="H16" s="32" t="s">
        <v>18</v>
      </c>
      <c r="I16" s="33">
        <f>I10+I13</f>
        <v>0</v>
      </c>
      <c r="J16" s="24"/>
      <c r="K16" s="57"/>
    </row>
    <row r="17" spans="3:11" s="11" customFormat="1" ht="6.95" customHeight="1" x14ac:dyDescent="0.2">
      <c r="D17" s="27"/>
      <c r="E17" s="27"/>
      <c r="F17" s="27"/>
      <c r="G17" s="27"/>
      <c r="H17"/>
      <c r="I17"/>
      <c r="J17" s="22"/>
      <c r="K17" s="27"/>
    </row>
    <row r="18" spans="3:11" s="11" customFormat="1" ht="6.95" customHeight="1" x14ac:dyDescent="0.2">
      <c r="D18" s="27"/>
      <c r="E18" s="27"/>
      <c r="F18" s="27"/>
      <c r="G18" s="27"/>
      <c r="H18"/>
      <c r="I18"/>
      <c r="J18" s="22"/>
      <c r="K18" s="27"/>
    </row>
    <row r="19" spans="3:11" ht="36" customHeight="1" x14ac:dyDescent="0.2">
      <c r="C19" s="79" t="s">
        <v>364</v>
      </c>
      <c r="D19" s="62"/>
      <c r="E19" s="62"/>
      <c r="F19" s="62"/>
      <c r="G19" s="62"/>
      <c r="H19" s="62" t="s">
        <v>363</v>
      </c>
      <c r="I19" s="78">
        <f>I16*1.22</f>
        <v>0</v>
      </c>
      <c r="J19" s="24"/>
      <c r="K19" s="57"/>
    </row>
    <row r="20" spans="3:11" x14ac:dyDescent="0.2">
      <c r="C20" s="52"/>
      <c r="D20" s="52"/>
      <c r="E20" s="52"/>
      <c r="F20" s="52"/>
      <c r="G20" s="52"/>
      <c r="H20" s="52"/>
      <c r="I20" s="52"/>
    </row>
    <row r="24" spans="3:11" x14ac:dyDescent="0.2">
      <c r="D24" s="66"/>
      <c r="E24" s="66"/>
      <c r="F24" s="66"/>
      <c r="G24" s="66"/>
      <c r="H24" s="66"/>
      <c r="I24" s="66"/>
    </row>
    <row r="25" spans="3:11" x14ac:dyDescent="0.2">
      <c r="D25" s="66"/>
      <c r="E25" s="66"/>
      <c r="F25" s="66"/>
      <c r="G25" s="66"/>
      <c r="H25" s="66"/>
      <c r="I25" s="66"/>
    </row>
    <row r="26" spans="3:11" x14ac:dyDescent="0.2">
      <c r="D26" s="66"/>
      <c r="E26" s="66"/>
      <c r="F26" s="66"/>
      <c r="G26" s="66"/>
      <c r="H26" s="66"/>
      <c r="I26" s="66"/>
    </row>
    <row r="27" spans="3:11" x14ac:dyDescent="0.2">
      <c r="D27" s="66"/>
      <c r="E27" s="66"/>
      <c r="F27" s="66"/>
      <c r="G27" s="66"/>
      <c r="H27" s="66"/>
      <c r="I27" s="66"/>
    </row>
    <row r="28" spans="3:11" x14ac:dyDescent="0.2">
      <c r="D28" s="66"/>
      <c r="E28" s="66"/>
      <c r="F28" s="66"/>
      <c r="G28" s="66"/>
      <c r="H28" s="66"/>
      <c r="I28" s="66"/>
    </row>
    <row r="29" spans="3:11" x14ac:dyDescent="0.2">
      <c r="D29" s="66"/>
      <c r="E29" s="66"/>
      <c r="F29" s="66"/>
      <c r="G29" s="66"/>
      <c r="H29" s="66"/>
      <c r="I29" s="66"/>
    </row>
    <row r="30" spans="3:11" x14ac:dyDescent="0.2">
      <c r="D30" s="66"/>
      <c r="E30" s="66"/>
      <c r="F30" s="66"/>
      <c r="G30" s="66"/>
      <c r="H30" s="66"/>
      <c r="I30" s="66"/>
    </row>
    <row r="31" spans="3:11" x14ac:dyDescent="0.2">
      <c r="D31" s="66"/>
      <c r="E31" s="66"/>
      <c r="F31" s="66"/>
      <c r="G31" s="66"/>
      <c r="H31" s="66"/>
      <c r="I31" s="66"/>
    </row>
    <row r="32" spans="3:11" x14ac:dyDescent="0.2">
      <c r="D32" s="66"/>
      <c r="E32" s="66"/>
      <c r="F32" s="66"/>
      <c r="G32" s="66"/>
      <c r="H32" s="66"/>
      <c r="I32" s="66"/>
    </row>
    <row r="33" spans="4:9" x14ac:dyDescent="0.2">
      <c r="D33" s="66"/>
      <c r="E33" s="66"/>
      <c r="F33" s="66"/>
      <c r="G33" s="66"/>
      <c r="H33" s="66"/>
      <c r="I33" s="66"/>
    </row>
    <row r="34" spans="4:9" x14ac:dyDescent="0.2">
      <c r="D34" s="66"/>
      <c r="E34" s="66"/>
      <c r="F34" s="66"/>
      <c r="G34" s="66"/>
      <c r="H34" s="66"/>
      <c r="I34" s="66"/>
    </row>
    <row r="35" spans="4:9" x14ac:dyDescent="0.2">
      <c r="D35" s="66"/>
      <c r="E35" s="66"/>
      <c r="F35" s="66"/>
      <c r="G35" s="66"/>
      <c r="H35" s="66"/>
      <c r="I35" s="66"/>
    </row>
    <row r="36" spans="4:9" x14ac:dyDescent="0.2">
      <c r="D36" s="66"/>
      <c r="E36" s="66"/>
      <c r="F36" s="66"/>
      <c r="G36" s="66"/>
      <c r="H36" s="66"/>
      <c r="I36" s="66"/>
    </row>
    <row r="37" spans="4:9" x14ac:dyDescent="0.2">
      <c r="D37" s="66"/>
      <c r="E37" s="66"/>
      <c r="F37" s="66"/>
      <c r="G37" s="66"/>
      <c r="H37" s="66"/>
      <c r="I37" s="66"/>
    </row>
    <row r="38" spans="4:9" x14ac:dyDescent="0.2">
      <c r="D38" s="66"/>
      <c r="E38" s="66"/>
      <c r="F38" s="66"/>
      <c r="G38" s="66"/>
      <c r="H38" s="66"/>
      <c r="I38" s="66"/>
    </row>
    <row r="39" spans="4:9" x14ac:dyDescent="0.2">
      <c r="D39" s="66"/>
      <c r="E39" s="66"/>
      <c r="F39" s="66"/>
      <c r="G39" s="66"/>
      <c r="H39" s="66"/>
      <c r="I39" s="66"/>
    </row>
    <row r="40" spans="4:9" x14ac:dyDescent="0.2">
      <c r="D40" s="66"/>
      <c r="E40" s="66"/>
      <c r="F40" s="66"/>
      <c r="G40" s="66"/>
      <c r="H40" s="66"/>
      <c r="I40" s="66"/>
    </row>
    <row r="41" spans="4:9" x14ac:dyDescent="0.2">
      <c r="D41" s="66"/>
      <c r="E41" s="66"/>
      <c r="F41" s="66"/>
      <c r="G41" s="66"/>
      <c r="H41" s="66"/>
      <c r="I41" s="66"/>
    </row>
    <row r="42" spans="4:9" x14ac:dyDescent="0.2">
      <c r="D42" s="66"/>
      <c r="E42" s="66"/>
      <c r="F42" s="66"/>
      <c r="G42" s="66"/>
      <c r="H42" s="66"/>
      <c r="I42" s="66"/>
    </row>
    <row r="43" spans="4:9" x14ac:dyDescent="0.2">
      <c r="D43" s="66"/>
      <c r="E43" s="66"/>
      <c r="F43" s="66"/>
      <c r="G43" s="66"/>
      <c r="H43" s="66"/>
      <c r="I43" s="66"/>
    </row>
    <row r="44" spans="4:9" x14ac:dyDescent="0.2">
      <c r="D44" s="66"/>
      <c r="E44" s="66"/>
      <c r="F44" s="66"/>
      <c r="G44" s="66"/>
      <c r="H44" s="66"/>
      <c r="I44" s="66"/>
    </row>
    <row r="45" spans="4:9" x14ac:dyDescent="0.2">
      <c r="D45" s="66"/>
      <c r="E45" s="66"/>
      <c r="F45" s="66"/>
      <c r="G45" s="66"/>
      <c r="H45" s="66"/>
      <c r="I45" s="66"/>
    </row>
    <row r="46" spans="4:9" x14ac:dyDescent="0.2">
      <c r="D46" s="66"/>
      <c r="E46" s="66"/>
      <c r="F46" s="66"/>
      <c r="G46" s="66"/>
      <c r="H46" s="66"/>
      <c r="I46" s="66"/>
    </row>
    <row r="47" spans="4:9" x14ac:dyDescent="0.2">
      <c r="D47" s="66"/>
      <c r="E47" s="66"/>
      <c r="F47" s="66"/>
      <c r="G47" s="66"/>
      <c r="H47" s="66"/>
      <c r="I47" s="66"/>
    </row>
    <row r="48" spans="4:9" x14ac:dyDescent="0.2">
      <c r="D48" s="66"/>
      <c r="E48" s="66"/>
      <c r="F48" s="66"/>
      <c r="G48" s="66"/>
      <c r="H48" s="66"/>
      <c r="I48" s="66"/>
    </row>
    <row r="49" spans="4:9" x14ac:dyDescent="0.2">
      <c r="D49" s="66"/>
      <c r="E49" s="66"/>
      <c r="F49" s="66"/>
      <c r="G49" s="66"/>
      <c r="H49" s="66"/>
      <c r="I49" s="66"/>
    </row>
    <row r="50" spans="4:9" x14ac:dyDescent="0.2">
      <c r="D50" s="66"/>
      <c r="E50" s="66"/>
      <c r="F50" s="66"/>
      <c r="G50" s="66"/>
      <c r="H50" s="66"/>
      <c r="I50" s="66"/>
    </row>
    <row r="51" spans="4:9" x14ac:dyDescent="0.2">
      <c r="D51" s="66"/>
      <c r="E51" s="66"/>
      <c r="F51" s="66"/>
      <c r="G51" s="66"/>
      <c r="H51" s="66"/>
      <c r="I51" s="66"/>
    </row>
    <row r="52" spans="4:9" x14ac:dyDescent="0.2">
      <c r="D52" s="66"/>
      <c r="E52" s="66"/>
      <c r="F52" s="66"/>
      <c r="G52" s="66"/>
      <c r="H52" s="66"/>
      <c r="I52" s="66"/>
    </row>
    <row r="53" spans="4:9" x14ac:dyDescent="0.2">
      <c r="D53" s="66"/>
      <c r="E53" s="66"/>
      <c r="F53" s="66"/>
      <c r="G53" s="66"/>
      <c r="H53" s="66"/>
      <c r="I53" s="66"/>
    </row>
    <row r="54" spans="4:9" x14ac:dyDescent="0.2">
      <c r="D54" s="66"/>
      <c r="E54" s="66"/>
      <c r="F54" s="66"/>
      <c r="G54" s="66"/>
      <c r="H54" s="66"/>
      <c r="I54" s="66"/>
    </row>
    <row r="55" spans="4:9" x14ac:dyDescent="0.2">
      <c r="D55" s="66"/>
      <c r="E55" s="66"/>
      <c r="F55" s="66"/>
      <c r="G55" s="66"/>
      <c r="H55" s="66"/>
      <c r="I55" s="66"/>
    </row>
    <row r="56" spans="4:9" x14ac:dyDescent="0.2">
      <c r="D56" s="66"/>
      <c r="E56" s="66"/>
      <c r="F56" s="66"/>
      <c r="G56" s="66"/>
      <c r="H56" s="66"/>
      <c r="I56" s="66"/>
    </row>
    <row r="57" spans="4:9" x14ac:dyDescent="0.2">
      <c r="D57" s="66"/>
      <c r="E57" s="66"/>
      <c r="F57" s="66"/>
      <c r="G57" s="66"/>
      <c r="H57" s="66"/>
      <c r="I57" s="66"/>
    </row>
  </sheetData>
  <sheetProtection algorithmName="SHA-512" hashValue="odQzzfsCSU+AbGENE+olc2L0tO85Xt8adnnONyn42GkWRVfSsd8B/EeSB1EZsxgUBqY4WDk7mguouNd7eVnhKw==" saltValue="E7OoTd3Yz5mLSYjFLX03NA==" spinCount="100000" sheet="1" objects="1" scenarios="1" selectLockedCells="1"/>
  <mergeCells count="2">
    <mergeCell ref="C10:D10"/>
    <mergeCell ref="D3:I3"/>
  </mergeCells>
  <conditionalFormatting sqref="K6:K16">
    <cfRule type="cellIs" dxfId="3" priority="17" operator="lessThan">
      <formula>0</formula>
    </cfRule>
    <cfRule type="cellIs" dxfId="2" priority="18" operator="greaterThan">
      <formula>0</formula>
    </cfRule>
  </conditionalFormatting>
  <conditionalFormatting sqref="K19">
    <cfRule type="cellIs" dxfId="1" priority="1" operator="lessThan">
      <formula>0</formula>
    </cfRule>
    <cfRule type="cellIs" dxfId="0" priority="2" operator="greaterThan">
      <formula>0</formula>
    </cfRule>
  </conditionalFormatting>
  <pageMargins left="0.70866141732283472" right="0.70866141732283472" top="0.74803149606299213" bottom="0.74803149606299213" header="0.31496062992125984" footer="0.31496062992125984"/>
  <pageSetup paperSize="9" scale="78" fitToHeight="0" orientation="portrait" r:id="rId1"/>
  <headerFooter>
    <oddHeader>&amp;CKovačnica – podjetniški inkubator Kranj - prenova interiera obstoječe stavbe</oddHeader>
    <oddFooter>&amp;Cstran &amp;P
verzija popisa &amp;D
&amp;G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
  <sheetViews>
    <sheetView view="pageBreakPreview" zoomScaleNormal="115" zoomScaleSheetLayoutView="100" workbookViewId="0">
      <selection activeCell="H15" sqref="H15"/>
    </sheetView>
  </sheetViews>
  <sheetFormatPr defaultRowHeight="12.75" x14ac:dyDescent="0.2"/>
  <cols>
    <col min="4" max="4" width="103.42578125" customWidth="1"/>
    <col min="5" max="5" width="10.28515625" customWidth="1"/>
    <col min="6" max="7" width="8.85546875" style="51"/>
    <col min="8" max="8" width="13" customWidth="1"/>
    <col min="9" max="9" width="15.140625" customWidth="1"/>
    <col min="10" max="10" width="2.7109375" style="13" customWidth="1"/>
    <col min="11" max="12" width="8.85546875" style="3" hidden="1" customWidth="1"/>
    <col min="13" max="13" width="1.140625" style="3" hidden="1" customWidth="1"/>
    <col min="14" max="14" width="13.140625" style="3" customWidth="1"/>
    <col min="15" max="15" width="13.28515625" style="3" bestFit="1" customWidth="1"/>
    <col min="16" max="16" width="9.5703125" style="22" bestFit="1" customWidth="1"/>
    <col min="17" max="17" width="48.28515625" style="23" customWidth="1"/>
    <col min="19" max="19" width="19" bestFit="1" customWidth="1"/>
  </cols>
  <sheetData>
    <row r="1" spans="1:17" x14ac:dyDescent="0.2">
      <c r="J1"/>
    </row>
    <row r="2" spans="1:17" ht="51.95" customHeight="1" x14ac:dyDescent="0.2">
      <c r="C2" s="7"/>
      <c r="D2" s="7" t="s">
        <v>295</v>
      </c>
      <c r="E2" s="7"/>
      <c r="F2" s="27"/>
      <c r="G2" s="27"/>
      <c r="H2" s="27"/>
      <c r="I2" s="27"/>
      <c r="J2" s="19"/>
      <c r="K2" s="18"/>
      <c r="L2" s="18"/>
      <c r="M2" s="18"/>
      <c r="N2" s="18"/>
      <c r="O2" s="18"/>
    </row>
    <row r="3" spans="1:17" s="5" customFormat="1" ht="39" customHeight="1" x14ac:dyDescent="0.2">
      <c r="C3" s="80"/>
      <c r="D3" s="80"/>
      <c r="E3" s="80"/>
      <c r="F3" s="27"/>
      <c r="G3" s="27"/>
      <c r="H3" s="27"/>
      <c r="I3" s="27"/>
      <c r="J3" s="27"/>
      <c r="K3" s="27"/>
      <c r="L3" s="27"/>
      <c r="M3" s="27"/>
      <c r="N3" s="27"/>
      <c r="O3" s="27"/>
      <c r="P3" s="26"/>
      <c r="Q3" s="27"/>
    </row>
    <row r="4" spans="1:17" ht="14.45" customHeight="1" x14ac:dyDescent="0.2">
      <c r="A4" s="2"/>
      <c r="C4" s="13" t="s">
        <v>0</v>
      </c>
      <c r="D4" s="13"/>
      <c r="E4" s="13"/>
      <c r="F4" s="27"/>
      <c r="G4" s="27"/>
      <c r="H4" s="27"/>
      <c r="I4" s="27"/>
      <c r="J4" s="27"/>
      <c r="K4" s="27"/>
      <c r="L4" s="27"/>
      <c r="M4" s="27"/>
      <c r="N4" s="27"/>
      <c r="O4" s="27"/>
    </row>
    <row r="5" spans="1:17" ht="26.25" x14ac:dyDescent="0.25">
      <c r="A5" s="2"/>
      <c r="C5" s="72"/>
      <c r="D5" s="71" t="s">
        <v>368</v>
      </c>
      <c r="E5" s="71"/>
      <c r="F5" s="27"/>
      <c r="G5" s="27"/>
      <c r="H5" s="27"/>
      <c r="I5" s="27"/>
      <c r="J5" s="27"/>
      <c r="K5" s="27"/>
      <c r="L5" s="27"/>
      <c r="M5" s="27"/>
      <c r="N5" s="27"/>
      <c r="O5" s="27"/>
    </row>
    <row r="6" spans="1:17" ht="26.25" x14ac:dyDescent="0.25">
      <c r="A6" s="2"/>
      <c r="C6" s="69">
        <f>1</f>
        <v>1</v>
      </c>
      <c r="D6" s="64" t="s">
        <v>296</v>
      </c>
      <c r="E6" s="63"/>
      <c r="F6" s="27"/>
      <c r="G6" s="27"/>
      <c r="H6" s="27"/>
      <c r="I6" s="27"/>
      <c r="J6" s="27"/>
      <c r="K6" s="27"/>
      <c r="L6" s="27"/>
      <c r="M6" s="27"/>
      <c r="N6" s="27"/>
      <c r="O6" s="27"/>
    </row>
    <row r="7" spans="1:17" ht="26.25" x14ac:dyDescent="0.25">
      <c r="A7" s="2"/>
      <c r="C7" s="69">
        <f t="shared" ref="C7:C17" si="0">C6+1</f>
        <v>2</v>
      </c>
      <c r="D7" s="64" t="s">
        <v>297</v>
      </c>
      <c r="E7" s="63"/>
      <c r="F7" s="27"/>
      <c r="G7" s="27"/>
      <c r="H7" s="27"/>
      <c r="I7" s="27"/>
      <c r="J7" s="27"/>
      <c r="K7" s="27"/>
      <c r="L7" s="27"/>
      <c r="M7" s="27"/>
      <c r="N7" s="27"/>
      <c r="O7" s="27"/>
    </row>
    <row r="8" spans="1:17" ht="15" x14ac:dyDescent="0.25">
      <c r="A8" s="2"/>
      <c r="C8" s="69">
        <f t="shared" si="0"/>
        <v>3</v>
      </c>
      <c r="D8" s="64" t="s">
        <v>298</v>
      </c>
      <c r="E8" s="63"/>
      <c r="F8" s="27"/>
      <c r="G8" s="27"/>
      <c r="H8" s="27"/>
      <c r="I8" s="27"/>
      <c r="J8" s="27"/>
      <c r="K8" s="27"/>
      <c r="L8" s="27"/>
      <c r="M8" s="27"/>
      <c r="N8" s="27"/>
      <c r="O8" s="27"/>
    </row>
    <row r="9" spans="1:17" ht="26.25" x14ac:dyDescent="0.25">
      <c r="A9" s="2"/>
      <c r="C9" s="69">
        <f>C8+1</f>
        <v>4</v>
      </c>
      <c r="D9" s="64" t="s">
        <v>299</v>
      </c>
      <c r="E9" s="63"/>
      <c r="F9" s="27"/>
      <c r="G9" s="27"/>
      <c r="H9" s="27"/>
      <c r="I9" s="27"/>
      <c r="J9" s="27"/>
      <c r="K9" s="27"/>
      <c r="L9" s="27"/>
      <c r="M9" s="27"/>
      <c r="N9" s="27"/>
      <c r="O9" s="27"/>
    </row>
    <row r="10" spans="1:17" ht="26.25" x14ac:dyDescent="0.25">
      <c r="A10" s="2"/>
      <c r="C10" s="69">
        <f t="shared" si="0"/>
        <v>5</v>
      </c>
      <c r="D10" s="64" t="s">
        <v>300</v>
      </c>
      <c r="E10" s="63"/>
      <c r="F10" s="27"/>
      <c r="G10" s="27"/>
      <c r="H10" s="27"/>
      <c r="I10" s="27"/>
      <c r="J10" s="27"/>
      <c r="K10" s="27"/>
      <c r="L10" s="27"/>
      <c r="M10" s="27"/>
      <c r="N10" s="27"/>
      <c r="O10" s="27"/>
    </row>
    <row r="11" spans="1:17" ht="15" x14ac:dyDescent="0.25">
      <c r="A11" s="2"/>
      <c r="C11" s="69">
        <f>C10+1</f>
        <v>6</v>
      </c>
      <c r="D11" s="64" t="s">
        <v>301</v>
      </c>
      <c r="E11" s="63"/>
      <c r="F11" s="27"/>
      <c r="G11" s="27"/>
      <c r="H11" s="27"/>
      <c r="I11" s="27"/>
      <c r="J11" s="27"/>
      <c r="K11" s="27"/>
      <c r="L11" s="27"/>
      <c r="M11" s="27"/>
      <c r="N11" s="27"/>
      <c r="O11" s="27"/>
    </row>
    <row r="12" spans="1:17" ht="51.75" x14ac:dyDescent="0.25">
      <c r="A12" s="2"/>
      <c r="C12" s="69">
        <f>C11+1</f>
        <v>7</v>
      </c>
      <c r="D12" s="64" t="s">
        <v>302</v>
      </c>
      <c r="E12" s="63"/>
      <c r="F12" s="27"/>
      <c r="G12" s="27"/>
      <c r="H12" s="27"/>
      <c r="I12" s="27"/>
      <c r="J12" s="27"/>
      <c r="K12" s="27"/>
      <c r="L12" s="27"/>
      <c r="M12" s="27"/>
      <c r="N12" s="27"/>
      <c r="O12" s="27"/>
    </row>
    <row r="13" spans="1:17" x14ac:dyDescent="0.2">
      <c r="A13" s="2"/>
      <c r="C13" s="69">
        <f>C12+1</f>
        <v>8</v>
      </c>
      <c r="D13" s="64" t="s">
        <v>303</v>
      </c>
      <c r="E13" s="65"/>
      <c r="F13" s="27"/>
      <c r="G13" s="27"/>
      <c r="H13" s="27"/>
      <c r="I13" s="27"/>
      <c r="J13" s="27"/>
      <c r="K13" s="27"/>
      <c r="L13" s="27"/>
      <c r="M13" s="27"/>
      <c r="N13" s="27"/>
      <c r="O13" s="27"/>
    </row>
    <row r="14" spans="1:17" x14ac:dyDescent="0.2">
      <c r="A14" s="2"/>
      <c r="C14" s="69">
        <f>C13+1</f>
        <v>9</v>
      </c>
      <c r="D14" s="64" t="s">
        <v>304</v>
      </c>
      <c r="E14" s="65"/>
      <c r="F14" s="27"/>
      <c r="G14" s="27"/>
      <c r="H14" s="27"/>
      <c r="I14" s="27"/>
      <c r="J14" s="27"/>
      <c r="K14" s="27"/>
      <c r="L14" s="27"/>
      <c r="M14" s="27"/>
      <c r="N14" s="27"/>
      <c r="O14" s="27"/>
    </row>
    <row r="15" spans="1:17" ht="25.5" x14ac:dyDescent="0.2">
      <c r="A15" s="2"/>
      <c r="C15" s="69">
        <f>C14+1</f>
        <v>10</v>
      </c>
      <c r="D15" s="64" t="s">
        <v>305</v>
      </c>
      <c r="E15" s="65"/>
      <c r="F15" s="27"/>
      <c r="G15" s="27"/>
      <c r="H15" s="27"/>
      <c r="I15" s="27"/>
      <c r="J15" s="27"/>
      <c r="K15" s="27"/>
      <c r="L15" s="27"/>
      <c r="M15" s="27"/>
      <c r="N15" s="27"/>
      <c r="O15" s="27"/>
    </row>
    <row r="16" spans="1:17" x14ac:dyDescent="0.2">
      <c r="A16" s="2"/>
      <c r="C16" s="69">
        <f t="shared" si="0"/>
        <v>11</v>
      </c>
      <c r="D16" s="64" t="s">
        <v>306</v>
      </c>
      <c r="E16" s="65"/>
      <c r="F16" s="27"/>
      <c r="G16" s="27"/>
      <c r="H16" s="27"/>
      <c r="I16" s="27"/>
      <c r="J16" s="27"/>
      <c r="K16" s="27"/>
      <c r="L16" s="27"/>
      <c r="M16" s="27"/>
      <c r="N16" s="27"/>
      <c r="O16" s="27"/>
    </row>
    <row r="17" spans="1:15" ht="25.5" x14ac:dyDescent="0.2">
      <c r="A17" s="2"/>
      <c r="C17" s="69">
        <f t="shared" si="0"/>
        <v>12</v>
      </c>
      <c r="D17" s="64" t="s">
        <v>307</v>
      </c>
      <c r="E17" s="65"/>
      <c r="F17" s="27"/>
      <c r="G17" s="27"/>
      <c r="H17" s="27"/>
      <c r="I17" s="27"/>
      <c r="J17" s="27"/>
      <c r="K17" s="27"/>
      <c r="L17" s="27"/>
      <c r="M17" s="27"/>
      <c r="N17" s="27"/>
      <c r="O17" s="27"/>
    </row>
    <row r="18" spans="1:15" x14ac:dyDescent="0.2">
      <c r="A18" s="2"/>
      <c r="C18" s="69">
        <f>C17+1</f>
        <v>13</v>
      </c>
      <c r="D18" s="70" t="s">
        <v>367</v>
      </c>
      <c r="E18" s="23"/>
      <c r="F18" s="23"/>
      <c r="G18" s="23"/>
      <c r="H18" s="23"/>
      <c r="I18" s="23"/>
      <c r="J18" s="23"/>
      <c r="K18" s="23"/>
      <c r="L18" s="23"/>
      <c r="M18" s="23"/>
      <c r="N18" s="23"/>
      <c r="O18" s="27"/>
    </row>
    <row r="19" spans="1:15" ht="38.25" x14ac:dyDescent="0.2">
      <c r="A19" s="2"/>
      <c r="C19" s="69">
        <f>C18+1</f>
        <v>14</v>
      </c>
      <c r="D19" s="70" t="s">
        <v>365</v>
      </c>
      <c r="E19" s="23"/>
      <c r="F19" s="23"/>
      <c r="G19" s="23"/>
      <c r="H19" s="23"/>
      <c r="I19" s="23"/>
      <c r="J19" s="23"/>
      <c r="K19" s="23"/>
      <c r="L19" s="23"/>
      <c r="M19" s="23"/>
      <c r="N19" s="23"/>
      <c r="O19" s="27"/>
    </row>
    <row r="20" spans="1:15" x14ac:dyDescent="0.2">
      <c r="A20" s="2"/>
      <c r="F20"/>
      <c r="G20"/>
      <c r="I20" s="27"/>
      <c r="J20" s="27"/>
      <c r="K20" s="27"/>
      <c r="L20" s="27"/>
      <c r="M20" s="27"/>
      <c r="N20" s="27"/>
      <c r="O20" s="27"/>
    </row>
    <row r="21" spans="1:15" x14ac:dyDescent="0.2">
      <c r="F21"/>
      <c r="G21"/>
    </row>
    <row r="22" spans="1:15" x14ac:dyDescent="0.2">
      <c r="F22"/>
      <c r="G22"/>
    </row>
  </sheetData>
  <sheetProtection algorithmName="SHA-512" hashValue="wkv7qnacWaQm/ldTO3hB/WCSFXMP2kwKxuOtpEtOBPTIkpgZpYau1S9j9emeuSrUAahQHDRnh97aCKLQJL6Lwg==" saltValue="JBnkdjZug+TwGr03ThNGmg==" spinCount="100000" sheet="1" selectLockedCells="1"/>
  <pageMargins left="0.70866141732283472" right="0.70866141732283472" top="0.74803149606299213" bottom="0.74803149606299213" header="0.31496062992125984" footer="0.31496062992125984"/>
  <pageSetup paperSize="9" scale="79" fitToHeight="0" orientation="portrait" r:id="rId1"/>
  <headerFooter>
    <oddHeader>&amp;CKovačnica – podjetniški inkubator Kranj - prenova interiera obstoječe stavbe</oddHeader>
    <oddFooter>&amp;Cstran &amp;P
verzija popisa &amp;D
&amp;G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9"/>
  <sheetViews>
    <sheetView tabSelected="1" view="pageBreakPreview" topLeftCell="A19" zoomScale="115" zoomScaleNormal="115" zoomScaleSheetLayoutView="115" workbookViewId="0">
      <selection activeCell="H65" sqref="H65"/>
    </sheetView>
  </sheetViews>
  <sheetFormatPr defaultRowHeight="12.75" x14ac:dyDescent="0.2"/>
  <cols>
    <col min="4" max="4" width="12.140625" customWidth="1"/>
    <col min="5" max="5" width="36.42578125" customWidth="1"/>
    <col min="7" max="7" width="8.85546875" customWidth="1"/>
    <col min="8" max="8" width="13" customWidth="1"/>
    <col min="9" max="9" width="15.140625" customWidth="1"/>
    <col min="10" max="10" width="9.5703125" style="22" bestFit="1" customWidth="1"/>
    <col min="11" max="11" width="19" bestFit="1" customWidth="1"/>
  </cols>
  <sheetData>
    <row r="2" spans="3:11" x14ac:dyDescent="0.2">
      <c r="J2" s="25"/>
    </row>
    <row r="3" spans="3:11" s="35" customFormat="1" ht="18" customHeight="1" x14ac:dyDescent="0.2">
      <c r="C3" s="34"/>
      <c r="D3" s="84" t="s">
        <v>9</v>
      </c>
      <c r="E3" s="84"/>
      <c r="F3" s="84"/>
      <c r="G3" s="84"/>
      <c r="H3" s="84"/>
      <c r="I3" s="84"/>
      <c r="J3" s="25"/>
    </row>
    <row r="4" spans="3:11" x14ac:dyDescent="0.2">
      <c r="C4" s="28"/>
      <c r="D4" s="28"/>
      <c r="E4" s="28"/>
      <c r="F4" s="28"/>
      <c r="G4" s="28"/>
      <c r="H4" s="28"/>
      <c r="I4" s="28"/>
    </row>
    <row r="5" spans="3:11" ht="23.45" customHeight="1" x14ac:dyDescent="0.2">
      <c r="C5" s="29" t="s">
        <v>0</v>
      </c>
      <c r="D5" s="29" t="s">
        <v>10</v>
      </c>
      <c r="E5" s="29"/>
      <c r="F5" s="29"/>
      <c r="G5" s="29"/>
      <c r="H5" s="29"/>
      <c r="I5" s="30" t="s">
        <v>8</v>
      </c>
    </row>
    <row r="6" spans="3:11" x14ac:dyDescent="0.2">
      <c r="C6" s="28" t="str">
        <f>C15</f>
        <v>IT.1</v>
      </c>
      <c r="D6" s="85" t="str">
        <f>D15</f>
        <v>RAZNO - OPREMA ZA DELOVANJE INKUBATORJA</v>
      </c>
      <c r="E6" s="85"/>
      <c r="F6" s="28"/>
      <c r="G6" s="28"/>
      <c r="H6" s="28"/>
      <c r="I6" s="31">
        <f>I23</f>
        <v>0</v>
      </c>
    </row>
    <row r="7" spans="3:11" x14ac:dyDescent="0.2">
      <c r="C7" s="28" t="str">
        <f>C25</f>
        <v>IT.2</v>
      </c>
      <c r="D7" s="85" t="str">
        <f>D25</f>
        <v>TEH. OPREMA MAKERS LAB</v>
      </c>
      <c r="E7" s="85"/>
      <c r="F7" s="28"/>
      <c r="G7" s="28"/>
      <c r="H7" s="28"/>
      <c r="I7" s="31">
        <f>I34</f>
        <v>0</v>
      </c>
    </row>
    <row r="8" spans="3:11" x14ac:dyDescent="0.2">
      <c r="C8" s="28" t="str">
        <f>C36</f>
        <v>IT.3</v>
      </c>
      <c r="D8" s="85" t="str">
        <f>D36</f>
        <v>TEH. OPREMA AV/VR LAB</v>
      </c>
      <c r="E8" s="85"/>
      <c r="F8" s="28"/>
      <c r="G8" s="28"/>
      <c r="H8" s="28"/>
      <c r="I8" s="31">
        <f>I69</f>
        <v>0</v>
      </c>
    </row>
    <row r="9" spans="3:11" x14ac:dyDescent="0.2">
      <c r="C9" s="28"/>
      <c r="D9" s="85"/>
      <c r="E9" s="85"/>
      <c r="F9" s="28"/>
      <c r="G9" s="28"/>
      <c r="H9" s="28"/>
      <c r="I9" s="31"/>
    </row>
    <row r="10" spans="3:11" x14ac:dyDescent="0.2">
      <c r="C10" s="28"/>
      <c r="D10" s="28"/>
      <c r="E10" s="28"/>
      <c r="F10" s="28"/>
      <c r="G10" s="28"/>
      <c r="H10" s="28"/>
      <c r="I10" s="28"/>
    </row>
    <row r="11" spans="3:11" s="11" customFormat="1" ht="18.95" customHeight="1" x14ac:dyDescent="0.2">
      <c r="C11" s="36"/>
      <c r="D11" s="36"/>
      <c r="E11" s="36"/>
      <c r="F11" s="36"/>
      <c r="G11" s="37"/>
      <c r="H11" s="32" t="s">
        <v>8</v>
      </c>
      <c r="I11" s="33">
        <f>SUM(I6:I9)</f>
        <v>0</v>
      </c>
      <c r="J11" s="24"/>
    </row>
    <row r="12" spans="3:11" s="11" customFormat="1" ht="18.95" customHeight="1" x14ac:dyDescent="0.2">
      <c r="I12" s="14"/>
      <c r="J12" s="22"/>
    </row>
    <row r="13" spans="3:11" x14ac:dyDescent="0.2">
      <c r="K13" s="20"/>
    </row>
    <row r="15" spans="3:11" ht="51.95" customHeight="1" x14ac:dyDescent="0.2">
      <c r="C15" s="7" t="s">
        <v>354</v>
      </c>
      <c r="D15" s="73" t="s">
        <v>294</v>
      </c>
      <c r="E15" s="73"/>
      <c r="F15" s="73"/>
      <c r="G15" s="73"/>
      <c r="H15" s="73"/>
      <c r="I15" s="73"/>
      <c r="J15" s="11"/>
    </row>
    <row r="16" spans="3:11" x14ac:dyDescent="0.2">
      <c r="J16"/>
    </row>
    <row r="17" spans="1:11" s="5" customFormat="1" ht="39" customHeight="1" x14ac:dyDescent="0.2">
      <c r="C17" s="88" t="s">
        <v>107</v>
      </c>
      <c r="D17" s="88"/>
      <c r="E17" s="80"/>
      <c r="F17" s="6"/>
      <c r="G17" s="6"/>
      <c r="H17" s="6"/>
      <c r="I17" s="6"/>
      <c r="J17" s="26"/>
    </row>
    <row r="18" spans="1:11" ht="14.45" customHeight="1" x14ac:dyDescent="0.2">
      <c r="A18" s="2"/>
      <c r="C18" s="1" t="s">
        <v>0</v>
      </c>
      <c r="D18" s="1" t="s">
        <v>6</v>
      </c>
      <c r="E18" s="1" t="s">
        <v>1</v>
      </c>
      <c r="F18" s="1" t="s">
        <v>2</v>
      </c>
      <c r="G18" s="1" t="s">
        <v>3</v>
      </c>
      <c r="H18" s="1" t="s">
        <v>4</v>
      </c>
      <c r="I18" s="1" t="s">
        <v>5</v>
      </c>
    </row>
    <row r="20" spans="1:11" ht="120.75" customHeight="1" x14ac:dyDescent="0.2">
      <c r="A20" s="2">
        <v>1</v>
      </c>
      <c r="C20" t="str">
        <f>CONCATENATE($C$15,".",A20)</f>
        <v>IT.1.1</v>
      </c>
      <c r="D20" s="10" t="s">
        <v>14</v>
      </c>
      <c r="E20" s="9" t="s">
        <v>61</v>
      </c>
      <c r="F20" t="s">
        <v>7</v>
      </c>
      <c r="G20">
        <v>1</v>
      </c>
      <c r="H20" s="89">
        <v>0</v>
      </c>
      <c r="I20" s="12">
        <f>G20*H20</f>
        <v>0</v>
      </c>
    </row>
    <row r="21" spans="1:11" ht="122.25" customHeight="1" x14ac:dyDescent="0.2">
      <c r="A21" s="2">
        <f>A20+1</f>
        <v>2</v>
      </c>
      <c r="C21" t="str">
        <f>CONCATENATE($C$15,".",A21)</f>
        <v>IT.1.2</v>
      </c>
      <c r="D21" s="10" t="s">
        <v>14</v>
      </c>
      <c r="E21" s="9" t="s">
        <v>62</v>
      </c>
      <c r="F21" t="s">
        <v>7</v>
      </c>
      <c r="G21">
        <v>3</v>
      </c>
      <c r="H21" s="89">
        <v>0</v>
      </c>
      <c r="I21" s="12">
        <f>G21*H21</f>
        <v>0</v>
      </c>
    </row>
    <row r="22" spans="1:11" x14ac:dyDescent="0.2">
      <c r="A22" s="40"/>
      <c r="J22"/>
    </row>
    <row r="23" spans="1:11" s="11" customFormat="1" ht="18.95" customHeight="1" x14ac:dyDescent="0.2">
      <c r="H23" s="16" t="s">
        <v>8</v>
      </c>
      <c r="I23" s="17">
        <f>SUM(I20:I21)</f>
        <v>0</v>
      </c>
      <c r="J23" s="24"/>
    </row>
    <row r="25" spans="1:11" ht="51.95" customHeight="1" x14ac:dyDescent="0.2">
      <c r="C25" s="7" t="s">
        <v>355</v>
      </c>
      <c r="D25" s="86" t="s">
        <v>324</v>
      </c>
      <c r="E25" s="86"/>
      <c r="F25" s="86"/>
      <c r="G25" s="86"/>
      <c r="H25" s="86"/>
      <c r="I25" s="86"/>
      <c r="J25" s="5"/>
    </row>
    <row r="26" spans="1:11" x14ac:dyDescent="0.2">
      <c r="J26"/>
    </row>
    <row r="27" spans="1:11" s="5" customFormat="1" ht="39" customHeight="1" x14ac:dyDescent="0.2">
      <c r="A27" s="2"/>
      <c r="C27" s="87" t="s">
        <v>328</v>
      </c>
      <c r="D27" s="87"/>
      <c r="E27" s="87"/>
      <c r="F27" s="6"/>
      <c r="G27" s="6"/>
      <c r="H27" s="6"/>
      <c r="I27" s="6"/>
      <c r="J27" s="26"/>
      <c r="K27" s="27"/>
    </row>
    <row r="28" spans="1:11" ht="14.45" customHeight="1" x14ac:dyDescent="0.2">
      <c r="A28" s="2"/>
      <c r="C28" s="1" t="s">
        <v>0</v>
      </c>
      <c r="D28" s="1" t="s">
        <v>6</v>
      </c>
      <c r="E28" s="1" t="s">
        <v>1</v>
      </c>
      <c r="F28" s="1" t="s">
        <v>2</v>
      </c>
      <c r="G28" s="1" t="s">
        <v>3</v>
      </c>
      <c r="H28" s="1" t="s">
        <v>4</v>
      </c>
      <c r="I28" s="1" t="s">
        <v>5</v>
      </c>
      <c r="K28" s="23"/>
    </row>
    <row r="29" spans="1:11" ht="114.75" x14ac:dyDescent="0.2">
      <c r="A29" s="2">
        <v>1</v>
      </c>
      <c r="C29" t="str">
        <f t="shared" ref="C29:C32" si="0">CONCATENATE($C$25,".",A29)</f>
        <v>IT.2.1</v>
      </c>
      <c r="D29" s="4"/>
      <c r="E29" s="4" t="s">
        <v>329</v>
      </c>
      <c r="F29" t="s">
        <v>158</v>
      </c>
      <c r="G29" s="48">
        <v>2</v>
      </c>
      <c r="H29" s="90">
        <v>0</v>
      </c>
      <c r="I29" s="74">
        <f t="shared" ref="I29:I32" si="1">G29*H29</f>
        <v>0</v>
      </c>
      <c r="K29" s="75"/>
    </row>
    <row r="30" spans="1:11" ht="15" x14ac:dyDescent="0.2">
      <c r="A30" s="2">
        <f t="shared" ref="A30:A32" si="2">A29+1</f>
        <v>2</v>
      </c>
      <c r="C30" t="str">
        <f t="shared" si="0"/>
        <v>IT.2.2</v>
      </c>
      <c r="D30" s="4"/>
      <c r="E30" s="4" t="s">
        <v>330</v>
      </c>
      <c r="F30" t="s">
        <v>158</v>
      </c>
      <c r="G30" s="48">
        <v>2</v>
      </c>
      <c r="H30" s="90">
        <v>0</v>
      </c>
      <c r="I30" s="74">
        <f t="shared" si="1"/>
        <v>0</v>
      </c>
      <c r="K30" s="75"/>
    </row>
    <row r="31" spans="1:11" ht="38.25" x14ac:dyDescent="0.2">
      <c r="A31" s="2">
        <f t="shared" si="2"/>
        <v>3</v>
      </c>
      <c r="C31" t="str">
        <f t="shared" si="0"/>
        <v>IT.2.3</v>
      </c>
      <c r="D31" s="4"/>
      <c r="E31" s="4" t="s">
        <v>331</v>
      </c>
      <c r="F31" t="s">
        <v>158</v>
      </c>
      <c r="G31" s="48">
        <v>2</v>
      </c>
      <c r="H31" s="90">
        <v>0</v>
      </c>
      <c r="I31" s="74">
        <f t="shared" si="1"/>
        <v>0</v>
      </c>
      <c r="K31" s="75"/>
    </row>
    <row r="32" spans="1:11" ht="38.25" x14ac:dyDescent="0.2">
      <c r="A32" s="2">
        <f t="shared" si="2"/>
        <v>4</v>
      </c>
      <c r="C32" t="str">
        <f t="shared" si="0"/>
        <v>IT.2.4</v>
      </c>
      <c r="D32" s="4"/>
      <c r="E32" s="4" t="s">
        <v>332</v>
      </c>
      <c r="F32" t="s">
        <v>158</v>
      </c>
      <c r="G32" s="48">
        <v>1</v>
      </c>
      <c r="H32" s="90">
        <v>0</v>
      </c>
      <c r="I32" s="74">
        <f t="shared" si="1"/>
        <v>0</v>
      </c>
      <c r="K32" s="75"/>
    </row>
    <row r="33" spans="1:11" x14ac:dyDescent="0.2">
      <c r="K33" s="75"/>
    </row>
    <row r="34" spans="1:11" s="5" customFormat="1" ht="18.95" customHeight="1" x14ac:dyDescent="0.2">
      <c r="H34" s="16" t="s">
        <v>8</v>
      </c>
      <c r="I34" s="17">
        <f>SUM(I29:I33)</f>
        <v>0</v>
      </c>
      <c r="J34" s="24"/>
      <c r="K34"/>
    </row>
    <row r="35" spans="1:11" x14ac:dyDescent="0.2">
      <c r="K35" s="75"/>
    </row>
    <row r="36" spans="1:11" ht="51.95" customHeight="1" x14ac:dyDescent="0.2">
      <c r="C36" s="7" t="s">
        <v>356</v>
      </c>
      <c r="D36" s="86" t="s">
        <v>325</v>
      </c>
      <c r="E36" s="86"/>
      <c r="F36" s="86"/>
      <c r="G36" s="86"/>
      <c r="H36" s="86"/>
      <c r="I36" s="86"/>
      <c r="J36" s="5"/>
    </row>
    <row r="37" spans="1:11" x14ac:dyDescent="0.2">
      <c r="J37"/>
    </row>
    <row r="38" spans="1:11" s="5" customFormat="1" ht="39" customHeight="1" x14ac:dyDescent="0.2">
      <c r="C38" s="87" t="s">
        <v>322</v>
      </c>
      <c r="D38" s="87"/>
      <c r="E38" s="87"/>
      <c r="F38" s="6"/>
      <c r="G38" s="6"/>
      <c r="H38" s="6"/>
      <c r="I38" s="6"/>
      <c r="J38" s="26"/>
      <c r="K38" s="27"/>
    </row>
    <row r="39" spans="1:11" ht="14.45" customHeight="1" x14ac:dyDescent="0.2">
      <c r="A39" s="2"/>
      <c r="C39" s="1" t="s">
        <v>0</v>
      </c>
      <c r="D39" s="1" t="s">
        <v>6</v>
      </c>
      <c r="E39" s="1" t="s">
        <v>1</v>
      </c>
      <c r="F39" s="1" t="s">
        <v>2</v>
      </c>
      <c r="G39" s="1" t="s">
        <v>3</v>
      </c>
      <c r="H39" s="1" t="s">
        <v>4</v>
      </c>
      <c r="I39" s="1" t="s">
        <v>5</v>
      </c>
      <c r="K39" s="23"/>
    </row>
    <row r="40" spans="1:11" ht="25.5" x14ac:dyDescent="0.2">
      <c r="A40" s="2">
        <f>A32+1</f>
        <v>5</v>
      </c>
      <c r="C40" t="str">
        <f t="shared" ref="C40" si="3">CONCATENATE($C$36,".",A40)</f>
        <v>IT.3.5</v>
      </c>
      <c r="D40" s="4"/>
      <c r="E40" s="4" t="s">
        <v>359</v>
      </c>
      <c r="F40" t="s">
        <v>158</v>
      </c>
      <c r="G40" s="48">
        <v>1</v>
      </c>
      <c r="H40" s="89">
        <v>0</v>
      </c>
      <c r="I40" s="12">
        <f t="shared" ref="I40" si="4">G40*H40</f>
        <v>0</v>
      </c>
      <c r="K40" s="75"/>
    </row>
    <row r="41" spans="1:11" x14ac:dyDescent="0.2">
      <c r="A41" s="2">
        <f>A40+1</f>
        <v>6</v>
      </c>
      <c r="C41" t="str">
        <f t="shared" ref="C41:C54" si="5">CONCATENATE($C$36,".",A41)</f>
        <v>IT.3.6</v>
      </c>
      <c r="D41" s="4"/>
      <c r="E41" s="4" t="s">
        <v>333</v>
      </c>
      <c r="F41" t="s">
        <v>158</v>
      </c>
      <c r="G41" s="48">
        <v>3</v>
      </c>
      <c r="H41" s="89">
        <v>0</v>
      </c>
      <c r="I41" s="12">
        <f t="shared" ref="I41:I54" si="6">G41*H41</f>
        <v>0</v>
      </c>
      <c r="K41" s="75"/>
    </row>
    <row r="42" spans="1:11" x14ac:dyDescent="0.2">
      <c r="A42" s="2">
        <f t="shared" ref="A42:A55" si="7">A41+1</f>
        <v>7</v>
      </c>
      <c r="C42" t="str">
        <f t="shared" si="5"/>
        <v>IT.3.7</v>
      </c>
      <c r="D42" s="4"/>
      <c r="E42" s="4" t="s">
        <v>334</v>
      </c>
      <c r="F42" t="s">
        <v>158</v>
      </c>
      <c r="G42" s="48">
        <v>2</v>
      </c>
      <c r="H42" s="89">
        <v>0</v>
      </c>
      <c r="I42" s="12">
        <f t="shared" si="6"/>
        <v>0</v>
      </c>
      <c r="K42" s="75"/>
    </row>
    <row r="43" spans="1:11" x14ac:dyDescent="0.2">
      <c r="A43" s="2">
        <f t="shared" si="7"/>
        <v>8</v>
      </c>
      <c r="C43" t="str">
        <f t="shared" si="5"/>
        <v>IT.3.8</v>
      </c>
      <c r="D43" s="4"/>
      <c r="E43" s="4" t="s">
        <v>335</v>
      </c>
      <c r="F43" t="s">
        <v>158</v>
      </c>
      <c r="G43" s="48">
        <v>1</v>
      </c>
      <c r="H43" s="89">
        <v>0</v>
      </c>
      <c r="I43" s="12">
        <f t="shared" si="6"/>
        <v>0</v>
      </c>
      <c r="K43" s="75"/>
    </row>
    <row r="44" spans="1:11" x14ac:dyDescent="0.2">
      <c r="A44" s="2">
        <f t="shared" si="7"/>
        <v>9</v>
      </c>
      <c r="C44" t="str">
        <f t="shared" si="5"/>
        <v>IT.3.9</v>
      </c>
      <c r="D44" s="4"/>
      <c r="E44" s="4" t="s">
        <v>336</v>
      </c>
      <c r="F44" t="s">
        <v>158</v>
      </c>
      <c r="G44" s="48">
        <v>2</v>
      </c>
      <c r="H44" s="89">
        <v>0</v>
      </c>
      <c r="I44" s="12">
        <f t="shared" si="6"/>
        <v>0</v>
      </c>
      <c r="K44" s="75"/>
    </row>
    <row r="45" spans="1:11" ht="25.5" x14ac:dyDescent="0.2">
      <c r="A45" s="2">
        <f t="shared" si="7"/>
        <v>10</v>
      </c>
      <c r="C45" t="str">
        <f t="shared" si="5"/>
        <v>IT.3.10</v>
      </c>
      <c r="D45" s="4"/>
      <c r="E45" s="4" t="s">
        <v>337</v>
      </c>
      <c r="F45" t="s">
        <v>158</v>
      </c>
      <c r="G45" s="48">
        <v>1</v>
      </c>
      <c r="H45" s="89">
        <v>0</v>
      </c>
      <c r="I45" s="12">
        <f t="shared" si="6"/>
        <v>0</v>
      </c>
      <c r="K45" s="75"/>
    </row>
    <row r="46" spans="1:11" ht="314.25" customHeight="1" x14ac:dyDescent="0.2">
      <c r="A46" s="2">
        <f t="shared" si="7"/>
        <v>11</v>
      </c>
      <c r="C46" t="str">
        <f t="shared" si="5"/>
        <v>IT.3.11</v>
      </c>
      <c r="D46" s="4"/>
      <c r="E46" s="4" t="s">
        <v>360</v>
      </c>
      <c r="F46" t="s">
        <v>158</v>
      </c>
      <c r="G46" s="48">
        <v>4</v>
      </c>
      <c r="H46" s="89">
        <v>0</v>
      </c>
      <c r="I46" s="12">
        <f t="shared" si="6"/>
        <v>0</v>
      </c>
      <c r="K46" s="75"/>
    </row>
    <row r="47" spans="1:11" x14ac:dyDescent="0.2">
      <c r="A47" s="2">
        <f t="shared" si="7"/>
        <v>12</v>
      </c>
      <c r="C47" t="str">
        <f t="shared" si="5"/>
        <v>IT.3.12</v>
      </c>
      <c r="D47" s="4"/>
      <c r="E47" s="4" t="s">
        <v>330</v>
      </c>
      <c r="F47" t="s">
        <v>158</v>
      </c>
      <c r="G47" s="48">
        <v>4</v>
      </c>
      <c r="H47" s="89">
        <v>0</v>
      </c>
      <c r="I47" s="12">
        <f t="shared" si="6"/>
        <v>0</v>
      </c>
      <c r="K47" s="75"/>
    </row>
    <row r="48" spans="1:11" x14ac:dyDescent="0.2">
      <c r="A48" s="2">
        <f t="shared" si="7"/>
        <v>13</v>
      </c>
      <c r="C48" t="str">
        <f t="shared" si="5"/>
        <v>IT.3.13</v>
      </c>
      <c r="D48" s="4"/>
      <c r="E48" s="4" t="s">
        <v>338</v>
      </c>
      <c r="F48" t="s">
        <v>158</v>
      </c>
      <c r="G48" s="48">
        <v>4</v>
      </c>
      <c r="H48" s="89">
        <v>0</v>
      </c>
      <c r="I48" s="12">
        <f t="shared" si="6"/>
        <v>0</v>
      </c>
      <c r="K48" s="75"/>
    </row>
    <row r="49" spans="1:11" ht="63.75" x14ac:dyDescent="0.2">
      <c r="A49" s="2">
        <f t="shared" si="7"/>
        <v>14</v>
      </c>
      <c r="C49" t="str">
        <f t="shared" si="5"/>
        <v>IT.3.14</v>
      </c>
      <c r="D49" s="4"/>
      <c r="E49" s="4" t="s">
        <v>361</v>
      </c>
      <c r="F49" t="s">
        <v>158</v>
      </c>
      <c r="G49" s="48">
        <v>4</v>
      </c>
      <c r="H49" s="89">
        <v>0</v>
      </c>
      <c r="I49" s="12">
        <f t="shared" si="6"/>
        <v>0</v>
      </c>
      <c r="K49" s="75"/>
    </row>
    <row r="50" spans="1:11" ht="78.75" customHeight="1" x14ac:dyDescent="0.2">
      <c r="A50" s="2">
        <f t="shared" si="7"/>
        <v>15</v>
      </c>
      <c r="C50" t="str">
        <f t="shared" si="5"/>
        <v>IT.3.15</v>
      </c>
      <c r="D50" s="4"/>
      <c r="E50" s="4" t="s">
        <v>362</v>
      </c>
      <c r="F50" t="s">
        <v>158</v>
      </c>
      <c r="G50" s="48">
        <v>1</v>
      </c>
      <c r="H50" s="89">
        <v>0</v>
      </c>
      <c r="I50" s="12">
        <f t="shared" si="6"/>
        <v>0</v>
      </c>
      <c r="K50" s="75"/>
    </row>
    <row r="51" spans="1:11" x14ac:dyDescent="0.2">
      <c r="A51" s="2">
        <f t="shared" si="7"/>
        <v>16</v>
      </c>
      <c r="C51" t="str">
        <f t="shared" si="5"/>
        <v>IT.3.16</v>
      </c>
      <c r="D51" s="4"/>
      <c r="E51" s="4" t="s">
        <v>339</v>
      </c>
      <c r="F51" t="s">
        <v>158</v>
      </c>
      <c r="G51" s="48">
        <v>2</v>
      </c>
      <c r="H51" s="89">
        <v>0</v>
      </c>
      <c r="I51" s="12">
        <f t="shared" si="6"/>
        <v>0</v>
      </c>
      <c r="K51" s="75"/>
    </row>
    <row r="52" spans="1:11" x14ac:dyDescent="0.2">
      <c r="A52" s="2">
        <f t="shared" si="7"/>
        <v>17</v>
      </c>
      <c r="C52" t="str">
        <f t="shared" si="5"/>
        <v>IT.3.17</v>
      </c>
      <c r="D52" s="4"/>
      <c r="E52" s="4" t="s">
        <v>340</v>
      </c>
      <c r="F52" t="s">
        <v>158</v>
      </c>
      <c r="G52" s="48">
        <v>1</v>
      </c>
      <c r="H52" s="89">
        <v>0</v>
      </c>
      <c r="I52" s="12">
        <f t="shared" si="6"/>
        <v>0</v>
      </c>
      <c r="K52" s="75"/>
    </row>
    <row r="53" spans="1:11" ht="51" x14ac:dyDescent="0.2">
      <c r="A53" s="2">
        <f t="shared" si="7"/>
        <v>18</v>
      </c>
      <c r="C53" t="str">
        <f t="shared" si="5"/>
        <v>IT.3.18</v>
      </c>
      <c r="D53" s="4"/>
      <c r="E53" s="4" t="s">
        <v>341</v>
      </c>
      <c r="F53" t="s">
        <v>158</v>
      </c>
      <c r="G53" s="48">
        <v>4</v>
      </c>
      <c r="H53" s="89">
        <v>0</v>
      </c>
      <c r="I53" s="12">
        <f t="shared" si="6"/>
        <v>0</v>
      </c>
      <c r="K53" s="75"/>
    </row>
    <row r="54" spans="1:11" x14ac:dyDescent="0.2">
      <c r="A54" s="2">
        <f t="shared" si="7"/>
        <v>19</v>
      </c>
      <c r="C54" t="str">
        <f t="shared" si="5"/>
        <v>IT.3.19</v>
      </c>
      <c r="D54" s="4"/>
      <c r="E54" s="4" t="s">
        <v>342</v>
      </c>
      <c r="F54" t="s">
        <v>158</v>
      </c>
      <c r="G54" s="48">
        <v>4</v>
      </c>
      <c r="H54" s="89">
        <v>0</v>
      </c>
      <c r="I54" s="12">
        <f t="shared" si="6"/>
        <v>0</v>
      </c>
      <c r="K54" s="75"/>
    </row>
    <row r="55" spans="1:11" ht="38.25" x14ac:dyDescent="0.2">
      <c r="A55" s="2">
        <f t="shared" si="7"/>
        <v>20</v>
      </c>
      <c r="C55" t="str">
        <f>CONCATENATE($C36,".",A55)</f>
        <v>IT.3.20</v>
      </c>
      <c r="D55" s="4"/>
      <c r="E55" s="4" t="s">
        <v>332</v>
      </c>
      <c r="F55" t="s">
        <v>158</v>
      </c>
      <c r="G55" s="48">
        <v>1</v>
      </c>
      <c r="H55" s="89">
        <v>0</v>
      </c>
      <c r="I55" s="12">
        <v>0</v>
      </c>
      <c r="K55" s="75"/>
    </row>
    <row r="56" spans="1:11" s="5" customFormat="1" ht="39" customHeight="1" x14ac:dyDescent="0.2">
      <c r="C56" s="87" t="s">
        <v>343</v>
      </c>
      <c r="D56" s="87"/>
      <c r="E56" s="87"/>
      <c r="F56" s="6"/>
      <c r="G56" s="6"/>
      <c r="H56" s="6"/>
      <c r="I56" s="6"/>
      <c r="J56" s="26"/>
      <c r="K56" s="27"/>
    </row>
    <row r="57" spans="1:11" ht="14.45" customHeight="1" x14ac:dyDescent="0.2">
      <c r="A57" s="2"/>
      <c r="C57" s="1" t="s">
        <v>0</v>
      </c>
      <c r="D57" s="1" t="s">
        <v>6</v>
      </c>
      <c r="E57" s="1" t="s">
        <v>1</v>
      </c>
      <c r="F57" s="1" t="s">
        <v>2</v>
      </c>
      <c r="G57" s="1" t="s">
        <v>3</v>
      </c>
      <c r="H57" s="1" t="s">
        <v>4</v>
      </c>
      <c r="I57" s="1" t="s">
        <v>5</v>
      </c>
      <c r="K57" s="23"/>
    </row>
    <row r="58" spans="1:11" ht="25.5" x14ac:dyDescent="0.2">
      <c r="A58" s="2">
        <f>A55+1</f>
        <v>21</v>
      </c>
      <c r="C58" t="str">
        <f>CONCATENATE($C$36,".",A58)</f>
        <v>IT.3.21</v>
      </c>
      <c r="D58" s="4"/>
      <c r="E58" s="4" t="s">
        <v>344</v>
      </c>
      <c r="F58" t="s">
        <v>158</v>
      </c>
      <c r="G58" s="48">
        <v>1</v>
      </c>
      <c r="H58" s="89">
        <v>0</v>
      </c>
      <c r="I58" s="12">
        <f>G58*H58</f>
        <v>0</v>
      </c>
      <c r="K58" s="75"/>
    </row>
    <row r="59" spans="1:11" x14ac:dyDescent="0.2">
      <c r="A59" s="2">
        <f t="shared" ref="A59:A68" si="8">A58+1</f>
        <v>22</v>
      </c>
      <c r="C59" t="str">
        <f>CONCATENATE($C36,".",A59)</f>
        <v>IT.3.22</v>
      </c>
      <c r="D59" s="4"/>
      <c r="E59" s="4" t="s">
        <v>345</v>
      </c>
      <c r="F59" t="s">
        <v>158</v>
      </c>
      <c r="G59" s="48">
        <v>1</v>
      </c>
      <c r="H59" s="89">
        <v>0</v>
      </c>
      <c r="I59" s="12">
        <f t="shared" ref="I59:I67" si="9">G59*H59</f>
        <v>0</v>
      </c>
      <c r="K59" s="75"/>
    </row>
    <row r="60" spans="1:11" ht="51" x14ac:dyDescent="0.2">
      <c r="A60" s="2">
        <f t="shared" si="8"/>
        <v>23</v>
      </c>
      <c r="C60" t="str">
        <f t="shared" ref="C60:C67" si="10">CONCATENATE($C$36,".",A60)</f>
        <v>IT.3.23</v>
      </c>
      <c r="D60" s="4"/>
      <c r="E60" s="4" t="s">
        <v>346</v>
      </c>
      <c r="F60" t="s">
        <v>158</v>
      </c>
      <c r="G60" s="48">
        <v>1</v>
      </c>
      <c r="H60" s="89">
        <v>0</v>
      </c>
      <c r="I60" s="12">
        <f t="shared" si="9"/>
        <v>0</v>
      </c>
      <c r="K60" s="75"/>
    </row>
    <row r="61" spans="1:11" x14ac:dyDescent="0.2">
      <c r="A61" s="2">
        <f t="shared" si="8"/>
        <v>24</v>
      </c>
      <c r="C61" t="str">
        <f t="shared" si="10"/>
        <v>IT.3.24</v>
      </c>
      <c r="D61" s="4"/>
      <c r="E61" s="4" t="s">
        <v>347</v>
      </c>
      <c r="F61" t="s">
        <v>158</v>
      </c>
      <c r="G61" s="48">
        <v>1</v>
      </c>
      <c r="H61" s="89">
        <v>0</v>
      </c>
      <c r="I61" s="12">
        <f t="shared" si="9"/>
        <v>0</v>
      </c>
      <c r="K61" s="75"/>
    </row>
    <row r="62" spans="1:11" x14ac:dyDescent="0.2">
      <c r="A62" s="2">
        <f t="shared" si="8"/>
        <v>25</v>
      </c>
      <c r="C62" t="str">
        <f t="shared" si="10"/>
        <v>IT.3.25</v>
      </c>
      <c r="D62" s="4"/>
      <c r="E62" s="4" t="s">
        <v>348</v>
      </c>
      <c r="F62" t="s">
        <v>158</v>
      </c>
      <c r="G62" s="48">
        <v>1</v>
      </c>
      <c r="H62" s="89">
        <v>0</v>
      </c>
      <c r="I62" s="12">
        <f t="shared" si="9"/>
        <v>0</v>
      </c>
      <c r="K62" s="75"/>
    </row>
    <row r="63" spans="1:11" ht="25.5" x14ac:dyDescent="0.2">
      <c r="A63" s="2">
        <f>A62+1</f>
        <v>26</v>
      </c>
      <c r="C63" t="str">
        <f t="shared" si="10"/>
        <v>IT.3.26</v>
      </c>
      <c r="D63" s="4"/>
      <c r="E63" s="4" t="s">
        <v>349</v>
      </c>
      <c r="F63" t="s">
        <v>158</v>
      </c>
      <c r="G63" s="48">
        <v>1</v>
      </c>
      <c r="H63" s="89">
        <v>0</v>
      </c>
      <c r="I63" s="12">
        <f t="shared" si="9"/>
        <v>0</v>
      </c>
      <c r="K63" s="75"/>
    </row>
    <row r="64" spans="1:11" ht="25.5" x14ac:dyDescent="0.2">
      <c r="A64" s="2">
        <f t="shared" si="8"/>
        <v>27</v>
      </c>
      <c r="C64" t="str">
        <f t="shared" si="10"/>
        <v>IT.3.27</v>
      </c>
      <c r="D64" s="4"/>
      <c r="E64" s="4" t="s">
        <v>350</v>
      </c>
      <c r="F64" t="s">
        <v>158</v>
      </c>
      <c r="G64" s="48">
        <v>1</v>
      </c>
      <c r="H64" s="89">
        <v>0</v>
      </c>
      <c r="I64" s="12">
        <f t="shared" si="9"/>
        <v>0</v>
      </c>
      <c r="K64" s="75"/>
    </row>
    <row r="65" spans="1:11" x14ac:dyDescent="0.2">
      <c r="A65" s="2">
        <f t="shared" si="8"/>
        <v>28</v>
      </c>
      <c r="C65" t="str">
        <f t="shared" si="10"/>
        <v>IT.3.28</v>
      </c>
      <c r="D65" s="4"/>
      <c r="E65" s="4" t="s">
        <v>351</v>
      </c>
      <c r="F65" t="s">
        <v>158</v>
      </c>
      <c r="G65" s="48">
        <v>1</v>
      </c>
      <c r="H65" s="89">
        <v>0</v>
      </c>
      <c r="I65" s="12">
        <f t="shared" si="9"/>
        <v>0</v>
      </c>
      <c r="K65" s="75"/>
    </row>
    <row r="66" spans="1:11" x14ac:dyDescent="0.2">
      <c r="A66" s="2">
        <f t="shared" si="8"/>
        <v>29</v>
      </c>
      <c r="C66" t="str">
        <f t="shared" si="10"/>
        <v>IT.3.29</v>
      </c>
      <c r="D66" s="4"/>
      <c r="E66" s="4" t="s">
        <v>352</v>
      </c>
      <c r="F66" t="s">
        <v>158</v>
      </c>
      <c r="G66" s="48">
        <v>1</v>
      </c>
      <c r="H66" s="89">
        <v>0</v>
      </c>
      <c r="I66" s="12">
        <f t="shared" si="9"/>
        <v>0</v>
      </c>
      <c r="K66" s="75"/>
    </row>
    <row r="67" spans="1:11" x14ac:dyDescent="0.2">
      <c r="A67" s="2">
        <f t="shared" si="8"/>
        <v>30</v>
      </c>
      <c r="C67" t="str">
        <f t="shared" si="10"/>
        <v>IT.3.30</v>
      </c>
      <c r="E67" s="4" t="s">
        <v>353</v>
      </c>
      <c r="F67" t="s">
        <v>158</v>
      </c>
      <c r="G67" s="48">
        <v>3</v>
      </c>
      <c r="H67" s="89">
        <v>0</v>
      </c>
      <c r="I67" s="12">
        <f t="shared" si="9"/>
        <v>0</v>
      </c>
      <c r="K67" s="75"/>
    </row>
    <row r="68" spans="1:11" x14ac:dyDescent="0.2">
      <c r="A68" s="2">
        <f t="shared" si="8"/>
        <v>31</v>
      </c>
      <c r="K68" s="75"/>
    </row>
    <row r="69" spans="1:11" s="5" customFormat="1" ht="18.95" customHeight="1" x14ac:dyDescent="0.2">
      <c r="H69" s="16" t="s">
        <v>8</v>
      </c>
      <c r="I69" s="17">
        <f>SUM(I40:I68)</f>
        <v>0</v>
      </c>
      <c r="J69" s="24"/>
      <c r="K69"/>
    </row>
  </sheetData>
  <sheetProtection algorithmName="SHA-512" hashValue="mOIjUG37AazNGyzRm8/BCxxwslEzqVd/P79bjwRg071i0G0cRlUA9KFjh9gY5Qxs5vYwEWMiQJzVNTdVhox0GQ==" saltValue="0Gvx5hBS6RS09x/9yiUAkA==" spinCount="100000" sheet="1" objects="1" scenarios="1" selectLockedCells="1"/>
  <mergeCells count="11">
    <mergeCell ref="D36:I36"/>
    <mergeCell ref="C38:E38"/>
    <mergeCell ref="C56:E56"/>
    <mergeCell ref="C17:D17"/>
    <mergeCell ref="D25:I25"/>
    <mergeCell ref="C27:E27"/>
    <mergeCell ref="D9:E9"/>
    <mergeCell ref="D3:I3"/>
    <mergeCell ref="D6:E6"/>
    <mergeCell ref="D7:E7"/>
    <mergeCell ref="D8:E8"/>
  </mergeCells>
  <pageMargins left="0.70866141732283472" right="0.70866141732283472" top="0.74803149606299213" bottom="0.74803149606299213" header="0.31496062992125984" footer="0.31496062992125984"/>
  <pageSetup paperSize="9" scale="94" fitToHeight="0" orientation="portrait" r:id="rId1"/>
  <headerFooter>
    <oddHeader>&amp;CKovačnica – podjetniški inkubator Kranj - prenova interiera obstoječe stavbe</oddHeader>
    <oddFooter>&amp;Cstran &amp;P
verzija popisa &amp;D
&amp;G</oddFooter>
  </headerFooter>
  <rowBreaks count="4" manualBreakCount="4">
    <brk id="14" min="2" max="14" man="1"/>
    <brk id="24" min="2" max="8" man="1"/>
    <brk id="35" min="2" max="8" man="1"/>
    <brk id="50" min="2" max="14"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zoomScale="115" zoomScaleNormal="115" workbookViewId="0">
      <selection activeCell="E8" sqref="E8"/>
    </sheetView>
  </sheetViews>
  <sheetFormatPr defaultRowHeight="12.75" x14ac:dyDescent="0.2"/>
  <cols>
    <col min="2" max="2" width="52" customWidth="1"/>
    <col min="3" max="3" width="16.140625" style="41" customWidth="1"/>
    <col min="4" max="4" width="52.42578125" customWidth="1"/>
    <col min="5" max="5" width="14.85546875" customWidth="1"/>
    <col min="6" max="6" width="10.42578125" customWidth="1"/>
    <col min="7" max="7" width="27.140625" customWidth="1"/>
    <col min="15" max="15" width="11.140625" bestFit="1" customWidth="1"/>
  </cols>
  <sheetData>
    <row r="1" spans="1:9" ht="25.5" x14ac:dyDescent="0.2">
      <c r="A1" s="54" t="s">
        <v>161</v>
      </c>
      <c r="B1" s="53" t="s">
        <v>270</v>
      </c>
      <c r="C1" s="48">
        <v>80</v>
      </c>
      <c r="D1" t="s">
        <v>207</v>
      </c>
      <c r="E1" s="41" t="e">
        <f>SUMIF(#REF!,"*"&amp;B1&amp;"*",#REF!)</f>
        <v>#REF!</v>
      </c>
      <c r="F1" s="43" t="e">
        <f>E1/C1</f>
        <v>#REF!</v>
      </c>
      <c r="G1" s="52"/>
      <c r="I1" s="49" t="e">
        <f>#REF!</f>
        <v>#REF!</v>
      </c>
    </row>
    <row r="2" spans="1:9" ht="25.5" x14ac:dyDescent="0.2">
      <c r="A2" s="54" t="s">
        <v>162</v>
      </c>
      <c r="B2" s="53" t="s">
        <v>260</v>
      </c>
      <c r="C2" s="48">
        <v>139</v>
      </c>
      <c r="D2" t="s">
        <v>207</v>
      </c>
      <c r="E2" s="41" t="e">
        <f>SUMIF(#REF!,"*"&amp;B2&amp;"*",#REF!)</f>
        <v>#REF!</v>
      </c>
      <c r="F2" s="43" t="e">
        <f t="shared" ref="F2:F42" si="0">E2/C2</f>
        <v>#REF!</v>
      </c>
      <c r="G2" s="52"/>
    </row>
    <row r="3" spans="1:9" ht="38.25" x14ac:dyDescent="0.2">
      <c r="A3" s="54" t="s">
        <v>163</v>
      </c>
      <c r="B3" s="53" t="s">
        <v>259</v>
      </c>
      <c r="C3" s="41">
        <v>20</v>
      </c>
      <c r="D3" t="s">
        <v>207</v>
      </c>
      <c r="E3" s="41" t="e">
        <f>SUMIF(#REF!,"*"&amp;B3&amp;"*",#REF!)</f>
        <v>#REF!</v>
      </c>
      <c r="F3" s="43" t="e">
        <f t="shared" si="0"/>
        <v>#REF!</v>
      </c>
      <c r="G3" s="52"/>
    </row>
    <row r="4" spans="1:9" ht="38.25" x14ac:dyDescent="0.2">
      <c r="A4" s="54" t="s">
        <v>164</v>
      </c>
      <c r="B4" s="4" t="s">
        <v>261</v>
      </c>
      <c r="C4" s="41">
        <v>20</v>
      </c>
      <c r="D4" t="s">
        <v>207</v>
      </c>
      <c r="E4" s="41" t="e">
        <f>SUMIF(#REF!,"*"&amp;B4&amp;"*",#REF!)</f>
        <v>#REF!</v>
      </c>
      <c r="F4" s="43" t="e">
        <f t="shared" si="0"/>
        <v>#REF!</v>
      </c>
      <c r="G4" s="52"/>
    </row>
    <row r="5" spans="1:9" ht="38.25" x14ac:dyDescent="0.2">
      <c r="A5" s="54" t="s">
        <v>165</v>
      </c>
      <c r="B5" s="4" t="s">
        <v>264</v>
      </c>
      <c r="C5" s="41">
        <v>10</v>
      </c>
      <c r="D5" t="s">
        <v>207</v>
      </c>
      <c r="E5" s="41" t="e">
        <f>SUMIF(#REF!,"*"&amp;B5&amp;"*",#REF!)</f>
        <v>#REF!</v>
      </c>
      <c r="F5" s="43"/>
    </row>
    <row r="6" spans="1:9" x14ac:dyDescent="0.2">
      <c r="A6" s="54" t="s">
        <v>166</v>
      </c>
      <c r="B6" s="53" t="s">
        <v>265</v>
      </c>
      <c r="C6" s="41">
        <v>25</v>
      </c>
      <c r="D6" t="s">
        <v>207</v>
      </c>
      <c r="E6" s="41" t="e">
        <f>SUMIF(#REF!,"*"&amp;B6&amp;"*",#REF!)</f>
        <v>#REF!</v>
      </c>
      <c r="F6" s="43" t="e">
        <f t="shared" si="0"/>
        <v>#REF!</v>
      </c>
      <c r="G6" s="52"/>
    </row>
    <row r="7" spans="1:9" x14ac:dyDescent="0.2">
      <c r="A7" s="54" t="s">
        <v>167</v>
      </c>
      <c r="B7" s="53" t="s">
        <v>263</v>
      </c>
      <c r="C7" s="41">
        <v>13</v>
      </c>
      <c r="D7" t="s">
        <v>207</v>
      </c>
      <c r="E7" s="41" t="e">
        <f>SUMIF(#REF!,"*"&amp;B7&amp;"*",#REF!)</f>
        <v>#REF!</v>
      </c>
      <c r="F7" s="43" t="e">
        <f t="shared" si="0"/>
        <v>#REF!</v>
      </c>
    </row>
    <row r="8" spans="1:9" ht="51" x14ac:dyDescent="0.2">
      <c r="A8" s="54" t="s">
        <v>168</v>
      </c>
      <c r="B8" s="9" t="s">
        <v>278</v>
      </c>
      <c r="C8" s="41">
        <v>450</v>
      </c>
      <c r="D8" t="s">
        <v>207</v>
      </c>
      <c r="E8" s="41" t="e">
        <f>SUMIF(#REF!,"*"&amp;B8&amp;"*",#REF!)</f>
        <v>#REF!</v>
      </c>
      <c r="F8" s="43" t="e">
        <f t="shared" si="0"/>
        <v>#REF!</v>
      </c>
      <c r="G8" s="52"/>
    </row>
    <row r="9" spans="1:9" ht="102" x14ac:dyDescent="0.2">
      <c r="A9" s="54" t="s">
        <v>169</v>
      </c>
      <c r="B9" s="9" t="s">
        <v>277</v>
      </c>
      <c r="C9" s="41">
        <v>1350</v>
      </c>
      <c r="D9" t="s">
        <v>207</v>
      </c>
      <c r="E9" s="41"/>
      <c r="F9" s="43">
        <f t="shared" si="0"/>
        <v>0</v>
      </c>
      <c r="G9" s="52"/>
    </row>
    <row r="10" spans="1:9" ht="409.5" x14ac:dyDescent="0.2">
      <c r="A10" s="54" t="s">
        <v>170</v>
      </c>
      <c r="B10" s="55" t="s">
        <v>279</v>
      </c>
      <c r="C10" s="41">
        <v>250</v>
      </c>
      <c r="D10" t="s">
        <v>207</v>
      </c>
      <c r="E10" s="41"/>
      <c r="F10" s="43">
        <f t="shared" si="0"/>
        <v>0</v>
      </c>
    </row>
    <row r="11" spans="1:9" ht="228" x14ac:dyDescent="0.2">
      <c r="A11" s="54" t="s">
        <v>171</v>
      </c>
      <c r="B11" s="55" t="s">
        <v>280</v>
      </c>
      <c r="C11" s="41">
        <v>200</v>
      </c>
      <c r="D11" t="s">
        <v>207</v>
      </c>
      <c r="E11" s="41"/>
      <c r="F11" s="43">
        <f t="shared" si="0"/>
        <v>0</v>
      </c>
    </row>
    <row r="12" spans="1:9" ht="76.5" x14ac:dyDescent="0.2">
      <c r="A12" s="54" t="s">
        <v>172</v>
      </c>
      <c r="B12" s="56" t="s">
        <v>271</v>
      </c>
      <c r="C12" s="41">
        <v>700</v>
      </c>
      <c r="D12" t="s">
        <v>207</v>
      </c>
      <c r="E12" s="41"/>
      <c r="F12" s="43">
        <f t="shared" si="0"/>
        <v>0</v>
      </c>
    </row>
    <row r="13" spans="1:9" ht="25.5" x14ac:dyDescent="0.2">
      <c r="A13" s="54" t="s">
        <v>173</v>
      </c>
      <c r="B13" s="53" t="s">
        <v>266</v>
      </c>
      <c r="C13" s="41">
        <v>350</v>
      </c>
      <c r="D13" t="s">
        <v>207</v>
      </c>
      <c r="E13" s="41" t="e">
        <f>SUMIF(#REF!,"*"&amp;B13&amp;"*",#REF!)</f>
        <v>#REF!</v>
      </c>
      <c r="F13" s="43" t="e">
        <f t="shared" si="0"/>
        <v>#REF!</v>
      </c>
    </row>
    <row r="14" spans="1:9" ht="25.5" x14ac:dyDescent="0.2">
      <c r="A14" s="54" t="s">
        <v>174</v>
      </c>
      <c r="B14" s="21" t="s">
        <v>267</v>
      </c>
      <c r="C14" s="41">
        <v>50</v>
      </c>
      <c r="D14" t="s">
        <v>207</v>
      </c>
      <c r="E14" s="41" t="e">
        <f>SUMIF(#REF!,"*"&amp;B14&amp;"*",#REF!)</f>
        <v>#REF!</v>
      </c>
      <c r="F14" s="43" t="e">
        <f t="shared" si="0"/>
        <v>#REF!</v>
      </c>
      <c r="G14" s="52"/>
    </row>
    <row r="15" spans="1:9" x14ac:dyDescent="0.2">
      <c r="A15" s="54" t="s">
        <v>175</v>
      </c>
      <c r="B15" s="21" t="s">
        <v>268</v>
      </c>
      <c r="C15" s="41">
        <v>5</v>
      </c>
      <c r="D15" t="s">
        <v>207</v>
      </c>
      <c r="E15" s="41" t="e">
        <f>SUMIF(#REF!,"*"&amp;B15&amp;"*",#REF!)</f>
        <v>#REF!</v>
      </c>
      <c r="F15" s="43" t="e">
        <f t="shared" si="0"/>
        <v>#REF!</v>
      </c>
    </row>
    <row r="16" spans="1:9" ht="25.5" x14ac:dyDescent="0.2">
      <c r="A16" s="54" t="s">
        <v>176</v>
      </c>
      <c r="B16" s="21" t="s">
        <v>269</v>
      </c>
      <c r="C16" s="41">
        <v>5</v>
      </c>
      <c r="D16" t="s">
        <v>207</v>
      </c>
      <c r="E16" s="41" t="e">
        <f>SUMIF(#REF!,"*"&amp;B16&amp;"*",#REF!)</f>
        <v>#REF!</v>
      </c>
      <c r="F16" s="43" t="e">
        <f t="shared" si="0"/>
        <v>#REF!</v>
      </c>
      <c r="G16" s="52"/>
    </row>
    <row r="17" spans="1:7" ht="25.5" x14ac:dyDescent="0.2">
      <c r="A17" s="54" t="s">
        <v>177</v>
      </c>
      <c r="B17" s="21" t="s">
        <v>281</v>
      </c>
      <c r="C17" s="41">
        <v>5</v>
      </c>
      <c r="D17" t="s">
        <v>207</v>
      </c>
      <c r="E17" s="41" t="e">
        <f>SUMIF(#REF!,"*"&amp;B17&amp;"*",#REF!)</f>
        <v>#REF!</v>
      </c>
      <c r="F17" s="43" t="e">
        <f t="shared" si="0"/>
        <v>#REF!</v>
      </c>
      <c r="G17" s="52"/>
    </row>
    <row r="18" spans="1:7" x14ac:dyDescent="0.2">
      <c r="A18" s="39" t="s">
        <v>178</v>
      </c>
      <c r="B18" s="21" t="s">
        <v>262</v>
      </c>
      <c r="C18" s="41">
        <v>30</v>
      </c>
      <c r="D18" t="s">
        <v>207</v>
      </c>
      <c r="E18" s="41" t="e">
        <f>SUMIF(#REF!,"*"&amp;B18&amp;"*",#REF!)</f>
        <v>#REF!</v>
      </c>
      <c r="F18" s="43" t="e">
        <f>E18/#REF!</f>
        <v>#REF!</v>
      </c>
      <c r="G18" s="52"/>
    </row>
    <row r="19" spans="1:7" ht="25.5" x14ac:dyDescent="0.2">
      <c r="A19" s="39" t="s">
        <v>179</v>
      </c>
      <c r="B19" s="21" t="s">
        <v>276</v>
      </c>
      <c r="C19" s="41">
        <v>100</v>
      </c>
      <c r="D19" t="s">
        <v>207</v>
      </c>
      <c r="E19" s="41" t="e">
        <f>SUMIF(#REF!,"*"&amp;B19&amp;"*",#REF!)</f>
        <v>#REF!</v>
      </c>
      <c r="F19" s="43" t="e">
        <f>E19/#REF!</f>
        <v>#REF!</v>
      </c>
      <c r="G19" s="52"/>
    </row>
    <row r="20" spans="1:7" ht="25.5" x14ac:dyDescent="0.2">
      <c r="A20" s="39" t="s">
        <v>180</v>
      </c>
      <c r="B20" s="21" t="s">
        <v>245</v>
      </c>
      <c r="C20" s="41">
        <v>2</v>
      </c>
      <c r="D20" t="s">
        <v>207</v>
      </c>
      <c r="E20" s="41" t="e">
        <f>SUMIF(#REF!,"*"&amp;B20&amp;"*",#REF!)</f>
        <v>#REF!</v>
      </c>
      <c r="F20" s="43" t="e">
        <f t="shared" si="0"/>
        <v>#REF!</v>
      </c>
      <c r="G20" s="52"/>
    </row>
    <row r="21" spans="1:7" ht="25.5" x14ac:dyDescent="0.2">
      <c r="A21" s="39" t="s">
        <v>181</v>
      </c>
      <c r="B21" s="21" t="s">
        <v>246</v>
      </c>
      <c r="C21" s="41">
        <v>1.5</v>
      </c>
      <c r="D21" t="s">
        <v>207</v>
      </c>
      <c r="E21" s="41" t="e">
        <f>SUMIF(#REF!,"*"&amp;B21&amp;"*",#REF!)</f>
        <v>#REF!</v>
      </c>
      <c r="F21" s="43" t="e">
        <f t="shared" si="0"/>
        <v>#REF!</v>
      </c>
      <c r="G21" s="52"/>
    </row>
    <row r="22" spans="1:7" ht="25.5" x14ac:dyDescent="0.2">
      <c r="A22" s="39" t="s">
        <v>182</v>
      </c>
      <c r="B22" s="21" t="s">
        <v>206</v>
      </c>
      <c r="C22" s="41">
        <v>15</v>
      </c>
      <c r="D22" t="s">
        <v>207</v>
      </c>
      <c r="E22" s="41" t="e">
        <f>SUMIF(#REF!,"*"&amp;B22&amp;"*",#REF!)</f>
        <v>#REF!</v>
      </c>
      <c r="F22" s="43" t="e">
        <f t="shared" si="0"/>
        <v>#REF!</v>
      </c>
    </row>
    <row r="23" spans="1:7" ht="25.5" x14ac:dyDescent="0.2">
      <c r="A23" s="39" t="s">
        <v>183</v>
      </c>
      <c r="B23" s="21" t="s">
        <v>275</v>
      </c>
      <c r="C23" s="41">
        <v>5</v>
      </c>
      <c r="D23" t="s">
        <v>207</v>
      </c>
      <c r="E23" s="41" t="e">
        <f>SUMIF(#REF!,"*"&amp;B23&amp;"*",#REF!)</f>
        <v>#REF!</v>
      </c>
      <c r="F23" s="43" t="e">
        <f t="shared" si="0"/>
        <v>#REF!</v>
      </c>
    </row>
    <row r="24" spans="1:7" ht="25.5" x14ac:dyDescent="0.2">
      <c r="A24" s="39" t="s">
        <v>184</v>
      </c>
      <c r="B24" s="21" t="s">
        <v>247</v>
      </c>
      <c r="C24" s="41">
        <v>7</v>
      </c>
      <c r="D24" t="s">
        <v>207</v>
      </c>
      <c r="E24" s="41" t="e">
        <f>SUMIF(#REF!,"*"&amp;B24&amp;"*",#REF!)</f>
        <v>#REF!</v>
      </c>
      <c r="F24" s="43" t="e">
        <f t="shared" si="0"/>
        <v>#REF!</v>
      </c>
    </row>
    <row r="25" spans="1:7" ht="25.5" x14ac:dyDescent="0.2">
      <c r="A25" s="39" t="s">
        <v>185</v>
      </c>
      <c r="B25" s="21" t="s">
        <v>248</v>
      </c>
      <c r="C25" s="41">
        <v>60</v>
      </c>
      <c r="D25" t="s">
        <v>207</v>
      </c>
      <c r="E25" s="41" t="e">
        <f>SUMIF(#REF!,"*"&amp;B25&amp;"*",#REF!)</f>
        <v>#REF!</v>
      </c>
      <c r="F25" s="43" t="e">
        <f t="shared" si="0"/>
        <v>#REF!</v>
      </c>
    </row>
    <row r="26" spans="1:7" ht="25.5" x14ac:dyDescent="0.2">
      <c r="A26" s="39" t="s">
        <v>186</v>
      </c>
      <c r="B26" s="21" t="s">
        <v>249</v>
      </c>
      <c r="C26" s="41">
        <v>12</v>
      </c>
      <c r="D26" t="s">
        <v>207</v>
      </c>
      <c r="E26" s="41" t="e">
        <f>SUMIF(#REF!,"*"&amp;B26&amp;"*",#REF!)</f>
        <v>#REF!</v>
      </c>
      <c r="F26" s="43" t="e">
        <f t="shared" si="0"/>
        <v>#REF!</v>
      </c>
    </row>
    <row r="27" spans="1:7" ht="25.5" x14ac:dyDescent="0.2">
      <c r="A27" s="39" t="s">
        <v>187</v>
      </c>
      <c r="B27" s="21" t="s">
        <v>250</v>
      </c>
      <c r="C27" s="41">
        <v>25</v>
      </c>
      <c r="D27" t="s">
        <v>207</v>
      </c>
      <c r="E27" s="41" t="e">
        <f>SUMIF(#REF!,"*"&amp;B27&amp;"*",#REF!)</f>
        <v>#REF!</v>
      </c>
      <c r="F27" s="43" t="e">
        <f t="shared" si="0"/>
        <v>#REF!</v>
      </c>
    </row>
    <row r="28" spans="1:7" ht="25.5" x14ac:dyDescent="0.2">
      <c r="A28" s="39" t="s">
        <v>188</v>
      </c>
      <c r="B28" s="21" t="s">
        <v>251</v>
      </c>
      <c r="C28" s="41">
        <v>2</v>
      </c>
      <c r="D28" t="s">
        <v>207</v>
      </c>
      <c r="E28" s="41" t="e">
        <f>SUMIF(#REF!,"*"&amp;B28&amp;"*",#REF!)</f>
        <v>#REF!</v>
      </c>
      <c r="F28" s="43" t="e">
        <f t="shared" si="0"/>
        <v>#REF!</v>
      </c>
    </row>
    <row r="29" spans="1:7" ht="25.5" x14ac:dyDescent="0.2">
      <c r="A29" s="39" t="s">
        <v>189</v>
      </c>
      <c r="B29" s="21" t="s">
        <v>252</v>
      </c>
      <c r="C29" s="41">
        <v>3</v>
      </c>
      <c r="D29" t="s">
        <v>207</v>
      </c>
      <c r="E29" s="41" t="e">
        <f>SUMIF(#REF!,"*"&amp;B29&amp;"*",#REF!)</f>
        <v>#REF!</v>
      </c>
      <c r="F29" s="43" t="e">
        <f t="shared" si="0"/>
        <v>#REF!</v>
      </c>
    </row>
    <row r="30" spans="1:7" ht="25.5" x14ac:dyDescent="0.2">
      <c r="A30" s="39" t="s">
        <v>190</v>
      </c>
      <c r="B30" s="21" t="s">
        <v>253</v>
      </c>
      <c r="C30" s="41">
        <v>3</v>
      </c>
      <c r="D30" t="s">
        <v>207</v>
      </c>
      <c r="E30" s="41" t="e">
        <f>SUMIF(#REF!,"*"&amp;B30&amp;"*",#REF!)</f>
        <v>#REF!</v>
      </c>
      <c r="F30" s="43" t="e">
        <f t="shared" si="0"/>
        <v>#REF!</v>
      </c>
    </row>
    <row r="31" spans="1:7" ht="25.5" x14ac:dyDescent="0.2">
      <c r="A31" s="39" t="s">
        <v>191</v>
      </c>
      <c r="B31" s="21" t="s">
        <v>254</v>
      </c>
      <c r="C31" s="41">
        <v>20</v>
      </c>
      <c r="D31" t="s">
        <v>207</v>
      </c>
      <c r="E31" s="41" t="e">
        <f>SUMIF(#REF!,"*"&amp;B31&amp;"*",#REF!)</f>
        <v>#REF!</v>
      </c>
      <c r="F31" s="43" t="e">
        <f t="shared" si="0"/>
        <v>#REF!</v>
      </c>
    </row>
    <row r="32" spans="1:7" ht="25.5" x14ac:dyDescent="0.2">
      <c r="A32" s="39" t="s">
        <v>192</v>
      </c>
      <c r="B32" s="21" t="s">
        <v>255</v>
      </c>
      <c r="C32" s="41">
        <v>6</v>
      </c>
      <c r="D32" t="s">
        <v>207</v>
      </c>
      <c r="E32" s="41" t="e">
        <f>SUMIF(#REF!,"*"&amp;B32&amp;"*",#REF!)</f>
        <v>#REF!</v>
      </c>
      <c r="F32" s="43" t="e">
        <f>E32/C32</f>
        <v>#REF!</v>
      </c>
    </row>
    <row r="33" spans="1:6" ht="25.5" x14ac:dyDescent="0.2">
      <c r="A33" s="39" t="s">
        <v>193</v>
      </c>
      <c r="B33" s="21" t="s">
        <v>256</v>
      </c>
      <c r="C33" s="41">
        <v>4</v>
      </c>
      <c r="D33" t="s">
        <v>207</v>
      </c>
      <c r="E33" s="41" t="e">
        <f>SUMIF(#REF!,"*"&amp;B33&amp;"*",#REF!)</f>
        <v>#REF!</v>
      </c>
      <c r="F33" s="43" t="e">
        <f t="shared" si="0"/>
        <v>#REF!</v>
      </c>
    </row>
    <row r="34" spans="1:6" x14ac:dyDescent="0.2">
      <c r="A34" s="39" t="s">
        <v>194</v>
      </c>
      <c r="B34" s="21" t="s">
        <v>257</v>
      </c>
      <c r="C34" s="41">
        <v>6</v>
      </c>
      <c r="D34" t="s">
        <v>207</v>
      </c>
      <c r="E34" s="41" t="e">
        <f>SUMIF(#REF!,"*"&amp;B34&amp;"*",#REF!)</f>
        <v>#REF!</v>
      </c>
      <c r="F34" s="43" t="e">
        <f t="shared" si="0"/>
        <v>#REF!</v>
      </c>
    </row>
    <row r="35" spans="1:6" x14ac:dyDescent="0.2">
      <c r="A35" s="39" t="s">
        <v>195</v>
      </c>
      <c r="B35" s="21" t="s">
        <v>258</v>
      </c>
      <c r="C35" s="41">
        <v>2</v>
      </c>
      <c r="D35" t="s">
        <v>207</v>
      </c>
      <c r="E35" s="41" t="e">
        <f>SUMIF(#REF!,"*"&amp;B35&amp;"*",#REF!)</f>
        <v>#REF!</v>
      </c>
      <c r="F35" s="43" t="e">
        <f t="shared" si="0"/>
        <v>#REF!</v>
      </c>
    </row>
    <row r="36" spans="1:6" ht="25.5" x14ac:dyDescent="0.2">
      <c r="A36" s="39" t="s">
        <v>196</v>
      </c>
      <c r="B36" s="21" t="s">
        <v>244</v>
      </c>
      <c r="C36" s="41">
        <v>6</v>
      </c>
      <c r="D36" t="s">
        <v>207</v>
      </c>
      <c r="E36" s="41" t="e">
        <f>SUMIF(#REF!,"*"&amp;B36&amp;"*",#REF!)</f>
        <v>#REF!</v>
      </c>
      <c r="F36" s="43" t="e">
        <f t="shared" si="0"/>
        <v>#REF!</v>
      </c>
    </row>
    <row r="37" spans="1:6" ht="25.5" x14ac:dyDescent="0.2">
      <c r="A37" s="39" t="s">
        <v>197</v>
      </c>
      <c r="B37" s="21" t="s">
        <v>272</v>
      </c>
      <c r="C37" s="41">
        <v>7</v>
      </c>
      <c r="D37" t="s">
        <v>207</v>
      </c>
      <c r="E37" s="41" t="e">
        <f>SUMIF(#REF!,"*"&amp;B37&amp;"*",#REF!)</f>
        <v>#REF!</v>
      </c>
      <c r="F37" s="43" t="e">
        <f>E37/C37</f>
        <v>#REF!</v>
      </c>
    </row>
    <row r="38" spans="1:6" ht="25.5" x14ac:dyDescent="0.2">
      <c r="A38" s="39" t="s">
        <v>198</v>
      </c>
      <c r="B38" s="21" t="s">
        <v>273</v>
      </c>
      <c r="C38" s="41">
        <v>23</v>
      </c>
      <c r="D38" t="s">
        <v>207</v>
      </c>
      <c r="E38" s="41" t="e">
        <f>SUMIF(#REF!,"*"&amp;B38&amp;"*",#REF!)</f>
        <v>#REF!</v>
      </c>
      <c r="F38" s="43" t="e">
        <f t="shared" si="0"/>
        <v>#REF!</v>
      </c>
    </row>
    <row r="39" spans="1:6" ht="25.5" x14ac:dyDescent="0.2">
      <c r="A39" s="39" t="s">
        <v>199</v>
      </c>
      <c r="B39" s="21" t="s">
        <v>243</v>
      </c>
      <c r="C39" s="41">
        <v>50</v>
      </c>
      <c r="D39" t="s">
        <v>207</v>
      </c>
      <c r="E39" s="41" t="e">
        <f>SUMIF(#REF!,"*"&amp;B39&amp;"*",#REF!)</f>
        <v>#REF!</v>
      </c>
      <c r="F39" s="43" t="e">
        <f t="shared" si="0"/>
        <v>#REF!</v>
      </c>
    </row>
    <row r="40" spans="1:6" ht="25.5" x14ac:dyDescent="0.2">
      <c r="A40" s="39" t="s">
        <v>200</v>
      </c>
      <c r="B40" s="21" t="s">
        <v>242</v>
      </c>
      <c r="C40" s="41">
        <v>40</v>
      </c>
      <c r="D40" t="s">
        <v>207</v>
      </c>
      <c r="E40" s="41" t="e">
        <f>SUMIF(#REF!,"*"&amp;B40&amp;"*",#REF!)</f>
        <v>#REF!</v>
      </c>
      <c r="F40" s="43" t="e">
        <f t="shared" si="0"/>
        <v>#REF!</v>
      </c>
    </row>
    <row r="41" spans="1:6" ht="25.5" x14ac:dyDescent="0.2">
      <c r="A41" s="39" t="s">
        <v>201</v>
      </c>
      <c r="B41" s="21" t="s">
        <v>241</v>
      </c>
      <c r="C41" s="41">
        <v>10</v>
      </c>
      <c r="D41" t="s">
        <v>207</v>
      </c>
      <c r="E41" s="41" t="e">
        <f>SUMIF(#REF!,"*"&amp;B41&amp;"*",#REF!)</f>
        <v>#REF!</v>
      </c>
      <c r="F41" s="43" t="e">
        <f t="shared" si="0"/>
        <v>#REF!</v>
      </c>
    </row>
    <row r="42" spans="1:6" ht="25.5" x14ac:dyDescent="0.2">
      <c r="A42" s="39" t="s">
        <v>202</v>
      </c>
      <c r="B42" s="21" t="s">
        <v>240</v>
      </c>
      <c r="C42" s="41">
        <v>10</v>
      </c>
      <c r="D42" t="s">
        <v>207</v>
      </c>
      <c r="E42" s="41" t="e">
        <f>SUMIF(#REF!,"*"&amp;B42&amp;"*",#REF!)</f>
        <v>#REF!</v>
      </c>
      <c r="F42" s="43" t="e">
        <f t="shared" si="0"/>
        <v>#REF!</v>
      </c>
    </row>
    <row r="43" spans="1:6" ht="25.5" x14ac:dyDescent="0.2">
      <c r="A43" s="39" t="s">
        <v>203</v>
      </c>
      <c r="B43" s="21" t="s">
        <v>239</v>
      </c>
      <c r="C43" s="41">
        <v>3</v>
      </c>
      <c r="D43" t="s">
        <v>207</v>
      </c>
      <c r="E43" s="41" t="e">
        <f>SUMIF(#REF!,"*"&amp;B43&amp;"*",#REF!)</f>
        <v>#REF!</v>
      </c>
      <c r="F43" s="43" t="e">
        <f>E43/C43</f>
        <v>#REF!</v>
      </c>
    </row>
    <row r="44" spans="1:6" ht="25.5" x14ac:dyDescent="0.2">
      <c r="A44" s="39" t="s">
        <v>204</v>
      </c>
      <c r="B44" s="21" t="s">
        <v>238</v>
      </c>
      <c r="C44" s="41">
        <v>3</v>
      </c>
      <c r="D44" t="s">
        <v>207</v>
      </c>
      <c r="E44" s="41" t="e">
        <f>SUMIF(#REF!,"*"&amp;B44&amp;"*",#REF!)</f>
        <v>#REF!</v>
      </c>
      <c r="F44" s="43" t="e">
        <f>E44/C44</f>
        <v>#REF!</v>
      </c>
    </row>
    <row r="45" spans="1:6" ht="25.5" x14ac:dyDescent="0.2">
      <c r="A45" s="39" t="s">
        <v>205</v>
      </c>
      <c r="B45" s="21" t="s">
        <v>237</v>
      </c>
      <c r="C45" s="41">
        <v>6</v>
      </c>
      <c r="D45" t="s">
        <v>207</v>
      </c>
      <c r="E45" s="41" t="e">
        <f>SUMIF(#REF!,"*"&amp;B45&amp;"*",#REF!)</f>
        <v>#REF!</v>
      </c>
      <c r="F45" s="44" t="e">
        <f>SUM(F1:F44)</f>
        <v>#REF!</v>
      </c>
    </row>
    <row r="46" spans="1:6" ht="25.5" x14ac:dyDescent="0.2">
      <c r="A46" s="39" t="s">
        <v>208</v>
      </c>
      <c r="B46" s="21" t="s">
        <v>236</v>
      </c>
      <c r="C46" s="41">
        <v>5</v>
      </c>
      <c r="D46" t="s">
        <v>207</v>
      </c>
      <c r="E46" s="41" t="e">
        <f>SUMIF(#REF!,"*"&amp;B46&amp;"*",#REF!)</f>
        <v>#REF!</v>
      </c>
    </row>
    <row r="47" spans="1:6" ht="25.5" x14ac:dyDescent="0.2">
      <c r="A47" s="39" t="s">
        <v>209</v>
      </c>
      <c r="B47" s="21" t="s">
        <v>235</v>
      </c>
      <c r="C47" s="41">
        <v>45</v>
      </c>
      <c r="D47" t="s">
        <v>207</v>
      </c>
      <c r="E47" s="41" t="e">
        <f>SUMIF(#REF!,"*"&amp;B47&amp;"*",#REF!)</f>
        <v>#REF!</v>
      </c>
    </row>
    <row r="48" spans="1:6" ht="25.5" x14ac:dyDescent="0.2">
      <c r="A48" s="39" t="s">
        <v>210</v>
      </c>
      <c r="B48" s="21" t="s">
        <v>234</v>
      </c>
      <c r="C48" s="41">
        <v>4</v>
      </c>
      <c r="D48" t="s">
        <v>207</v>
      </c>
      <c r="E48" s="41" t="e">
        <f>SUMIF(#REF!,"*"&amp;B48&amp;"*",#REF!)</f>
        <v>#REF!</v>
      </c>
    </row>
    <row r="49" spans="1:5" ht="25.5" x14ac:dyDescent="0.2">
      <c r="A49" s="39" t="s">
        <v>211</v>
      </c>
      <c r="B49" s="21" t="s">
        <v>233</v>
      </c>
      <c r="C49" s="41">
        <v>35</v>
      </c>
      <c r="D49" t="s">
        <v>207</v>
      </c>
      <c r="E49" s="41" t="e">
        <f>SUMIF(#REF!,"*"&amp;B49&amp;"*",#REF!)</f>
        <v>#REF!</v>
      </c>
    </row>
    <row r="50" spans="1:5" ht="25.5" x14ac:dyDescent="0.2">
      <c r="A50" s="39" t="s">
        <v>212</v>
      </c>
      <c r="B50" s="21" t="s">
        <v>232</v>
      </c>
      <c r="C50" s="41">
        <v>17</v>
      </c>
      <c r="D50" t="s">
        <v>207</v>
      </c>
      <c r="E50" s="41" t="e">
        <f>SUMIF(#REF!,"*"&amp;B50&amp;"*",#REF!)</f>
        <v>#REF!</v>
      </c>
    </row>
    <row r="51" spans="1:5" ht="25.5" x14ac:dyDescent="0.2">
      <c r="A51" s="39" t="s">
        <v>213</v>
      </c>
      <c r="B51" s="21" t="s">
        <v>231</v>
      </c>
      <c r="C51" s="41">
        <v>6</v>
      </c>
      <c r="D51" t="s">
        <v>207</v>
      </c>
      <c r="E51" s="41" t="e">
        <f>SUMIF(#REF!,"*"&amp;B51&amp;"*",#REF!)</f>
        <v>#REF!</v>
      </c>
    </row>
    <row r="52" spans="1:5" ht="25.5" x14ac:dyDescent="0.2">
      <c r="A52" s="39" t="s">
        <v>214</v>
      </c>
      <c r="B52" s="21" t="s">
        <v>230</v>
      </c>
      <c r="C52" s="41">
        <v>3</v>
      </c>
      <c r="D52" t="s">
        <v>207</v>
      </c>
      <c r="E52" s="41" t="e">
        <f>SUMIF(#REF!,"*"&amp;B52&amp;"*",#REF!)</f>
        <v>#REF!</v>
      </c>
    </row>
    <row r="53" spans="1:5" ht="25.5" x14ac:dyDescent="0.2">
      <c r="A53" s="39" t="s">
        <v>215</v>
      </c>
      <c r="B53" s="21" t="s">
        <v>229</v>
      </c>
      <c r="C53" s="41">
        <v>3</v>
      </c>
      <c r="D53" t="s">
        <v>207</v>
      </c>
      <c r="E53" s="41" t="e">
        <f>SUMIF(#REF!,"*"&amp;B53&amp;"*",#REF!)</f>
        <v>#REF!</v>
      </c>
    </row>
    <row r="54" spans="1:5" ht="25.5" x14ac:dyDescent="0.2">
      <c r="A54" s="39" t="s">
        <v>216</v>
      </c>
      <c r="B54" s="21" t="s">
        <v>274</v>
      </c>
      <c r="C54" s="41">
        <v>5</v>
      </c>
      <c r="D54" t="s">
        <v>207</v>
      </c>
      <c r="E54" s="41" t="e">
        <f>SUMIF(#REF!,"*"&amp;B54&amp;"*",#REF!)</f>
        <v>#REF!</v>
      </c>
    </row>
    <row r="55" spans="1:5" ht="25.5" x14ac:dyDescent="0.2">
      <c r="A55" s="39" t="s">
        <v>217</v>
      </c>
      <c r="B55" s="21" t="s">
        <v>228</v>
      </c>
      <c r="C55" s="41">
        <v>5</v>
      </c>
      <c r="D55" t="s">
        <v>207</v>
      </c>
      <c r="E55" s="41" t="e">
        <f>SUMIF(#REF!,"*"&amp;B55&amp;"*",#REF!)</f>
        <v>#REF!</v>
      </c>
    </row>
    <row r="56" spans="1:5" ht="25.5" x14ac:dyDescent="0.2">
      <c r="A56" s="39" t="s">
        <v>218</v>
      </c>
      <c r="B56" s="21" t="s">
        <v>227</v>
      </c>
      <c r="C56" s="41">
        <v>13</v>
      </c>
      <c r="D56" t="s">
        <v>207</v>
      </c>
      <c r="E56" s="41" t="e">
        <f>SUMIF(#REF!,"*"&amp;B56&amp;"*",#REF!)</f>
        <v>#REF!</v>
      </c>
    </row>
    <row r="57" spans="1:5" ht="25.5" x14ac:dyDescent="0.2">
      <c r="A57" s="39" t="s">
        <v>219</v>
      </c>
      <c r="B57" s="21" t="s">
        <v>226</v>
      </c>
      <c r="C57" s="41">
        <v>3</v>
      </c>
      <c r="D57" t="s">
        <v>207</v>
      </c>
      <c r="E57" s="41" t="e">
        <f>SUMIF(#REF!,"*"&amp;B57&amp;"*",#REF!)</f>
        <v>#REF!</v>
      </c>
    </row>
    <row r="58" spans="1:5" ht="25.5" x14ac:dyDescent="0.2">
      <c r="A58" s="39" t="s">
        <v>220</v>
      </c>
      <c r="B58" s="21" t="s">
        <v>225</v>
      </c>
      <c r="C58" s="41">
        <v>4</v>
      </c>
      <c r="D58" t="s">
        <v>207</v>
      </c>
      <c r="E58" s="41" t="e">
        <f>SUMIF(#REF!,"*"&amp;B58&amp;"*",#REF!)</f>
        <v>#REF!</v>
      </c>
    </row>
    <row r="59" spans="1:5" ht="25.5" x14ac:dyDescent="0.2">
      <c r="A59" s="39" t="s">
        <v>221</v>
      </c>
      <c r="B59" s="21" t="s">
        <v>224</v>
      </c>
      <c r="C59" s="41">
        <v>4</v>
      </c>
      <c r="D59" t="s">
        <v>207</v>
      </c>
      <c r="E59" s="41" t="e">
        <f>SUMIF(#REF!,"*"&amp;B59&amp;"*",#REF!)</f>
        <v>#REF!</v>
      </c>
    </row>
    <row r="60" spans="1:5" ht="25.5" x14ac:dyDescent="0.2">
      <c r="A60" s="39" t="s">
        <v>222</v>
      </c>
      <c r="B60" s="21" t="s">
        <v>223</v>
      </c>
      <c r="C60" s="41">
        <v>5</v>
      </c>
      <c r="D60" t="s">
        <v>207</v>
      </c>
      <c r="E60" s="41" t="e">
        <f>SUMIF(#REF!,"*"&amp;B60&amp;"*",#REF!)</f>
        <v>#REF!</v>
      </c>
    </row>
    <row r="61" spans="1:5" ht="63.75" x14ac:dyDescent="0.2">
      <c r="A61" s="39" t="s">
        <v>285</v>
      </c>
      <c r="B61" s="21" t="s">
        <v>293</v>
      </c>
      <c r="C61" s="41">
        <v>1200</v>
      </c>
      <c r="E61" s="41"/>
    </row>
    <row r="62" spans="1:5" ht="25.5" x14ac:dyDescent="0.2">
      <c r="A62" s="39" t="s">
        <v>286</v>
      </c>
      <c r="B62" s="21" t="s">
        <v>290</v>
      </c>
      <c r="C62" s="41">
        <v>36</v>
      </c>
      <c r="D62" t="s">
        <v>207</v>
      </c>
      <c r="E62" s="41" t="e">
        <f>SUMIF(#REF!,"*"&amp;B62&amp;"*",#REF!)</f>
        <v>#REF!</v>
      </c>
    </row>
    <row r="63" spans="1:5" ht="38.25" x14ac:dyDescent="0.2">
      <c r="A63" s="39" t="s">
        <v>287</v>
      </c>
      <c r="B63" s="21" t="s">
        <v>291</v>
      </c>
      <c r="C63" s="41">
        <v>60</v>
      </c>
      <c r="D63" t="s">
        <v>207</v>
      </c>
      <c r="E63" s="41" t="e">
        <f>SUMIF(#REF!,"*"&amp;B63&amp;"*",#REF!)</f>
        <v>#REF!</v>
      </c>
    </row>
    <row r="64" spans="1:5" ht="76.5" x14ac:dyDescent="0.2">
      <c r="A64" s="39" t="s">
        <v>288</v>
      </c>
      <c r="B64" s="21" t="s">
        <v>292</v>
      </c>
      <c r="C64" s="41">
        <v>150</v>
      </c>
      <c r="D64" t="s">
        <v>207</v>
      </c>
      <c r="E64" s="41"/>
    </row>
    <row r="65" spans="1:5" x14ac:dyDescent="0.2">
      <c r="A65" s="39" t="s">
        <v>289</v>
      </c>
      <c r="D65" t="s">
        <v>207</v>
      </c>
      <c r="E65" s="41"/>
    </row>
  </sheetData>
  <phoneticPr fontId="11" type="noConversion"/>
  <conditionalFormatting sqref="E1:E65">
    <cfRule type="colorScale" priority="3">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C28" sqref="C28"/>
    </sheetView>
  </sheetViews>
  <sheetFormatPr defaultRowHeight="12.75" x14ac:dyDescent="0.2"/>
  <cols>
    <col min="2" max="2" width="52" customWidth="1"/>
    <col min="3" max="3" width="16.140625" style="41" customWidth="1"/>
    <col min="4" max="4" width="52.42578125" customWidth="1"/>
    <col min="5" max="5" width="14.85546875" customWidth="1"/>
    <col min="6" max="6" width="10.42578125" customWidth="1"/>
    <col min="7" max="7" width="27.140625" customWidth="1"/>
    <col min="15" max="15" width="11.140625" bestFit="1" customWidth="1"/>
  </cols>
  <sheetData>
    <row r="1" spans="1:6" x14ac:dyDescent="0.2">
      <c r="A1" t="s">
        <v>27</v>
      </c>
      <c r="B1" s="21" t="s">
        <v>21</v>
      </c>
      <c r="C1" s="41">
        <v>260</v>
      </c>
      <c r="E1" s="41" t="e">
        <f>SUMIF(#REF!,"*"&amp;B1&amp;"*",#REF!)</f>
        <v>#REF!</v>
      </c>
      <c r="F1" s="43" t="e">
        <f>E1/C1</f>
        <v>#REF!</v>
      </c>
    </row>
    <row r="2" spans="1:6" x14ac:dyDescent="0.2">
      <c r="A2" t="s">
        <v>28</v>
      </c>
      <c r="B2" s="21" t="s">
        <v>20</v>
      </c>
      <c r="C2" s="41">
        <v>280</v>
      </c>
      <c r="E2" s="41" t="e">
        <f>SUMIF(#REF!,"*"&amp;B2&amp;"*",#REF!)</f>
        <v>#REF!</v>
      </c>
      <c r="F2" s="43" t="e">
        <f t="shared" ref="F2:F42" si="0">E2/C2</f>
        <v>#REF!</v>
      </c>
    </row>
    <row r="3" spans="1:6" x14ac:dyDescent="0.2">
      <c r="A3" t="s">
        <v>29</v>
      </c>
      <c r="B3" s="21" t="s">
        <v>19</v>
      </c>
      <c r="C3" s="41">
        <v>255</v>
      </c>
      <c r="E3" s="41" t="e">
        <f>SUMIF(#REF!,"*"&amp;B3&amp;"*",#REF!)</f>
        <v>#REF!</v>
      </c>
      <c r="F3" s="43" t="e">
        <f t="shared" si="0"/>
        <v>#REF!</v>
      </c>
    </row>
    <row r="4" spans="1:6" x14ac:dyDescent="0.2">
      <c r="A4" t="s">
        <v>30</v>
      </c>
      <c r="B4" s="21" t="s">
        <v>23</v>
      </c>
      <c r="C4" s="41">
        <v>95</v>
      </c>
      <c r="E4" s="41" t="e">
        <f>SUMIF(#REF!,"*"&amp;B4&amp;"*",#REF!)</f>
        <v>#REF!</v>
      </c>
      <c r="F4" s="43" t="e">
        <f t="shared" si="0"/>
        <v>#REF!</v>
      </c>
    </row>
    <row r="5" spans="1:6" x14ac:dyDescent="0.2">
      <c r="A5" t="s">
        <v>31</v>
      </c>
      <c r="B5" s="21" t="s">
        <v>22</v>
      </c>
      <c r="C5" s="41">
        <v>99</v>
      </c>
      <c r="D5" t="s">
        <v>98</v>
      </c>
      <c r="E5" s="41" t="e">
        <f>SUMIF(#REF!,"*"&amp;B5&amp;"*",#REF!)</f>
        <v>#REF!</v>
      </c>
      <c r="F5" s="43"/>
    </row>
    <row r="6" spans="1:6" x14ac:dyDescent="0.2">
      <c r="A6" t="s">
        <v>32</v>
      </c>
      <c r="B6" s="21" t="s">
        <v>24</v>
      </c>
      <c r="C6" s="41">
        <v>280</v>
      </c>
      <c r="E6" s="41" t="e">
        <f>SUMIF(#REF!,"*"&amp;B6&amp;"*",#REF!)</f>
        <v>#REF!</v>
      </c>
      <c r="F6" s="43" t="e">
        <f t="shared" si="0"/>
        <v>#REF!</v>
      </c>
    </row>
    <row r="7" spans="1:6" x14ac:dyDescent="0.2">
      <c r="A7" t="s">
        <v>33</v>
      </c>
      <c r="B7" s="21" t="s">
        <v>25</v>
      </c>
      <c r="C7" s="41">
        <v>280</v>
      </c>
      <c r="E7" s="41" t="e">
        <f>SUMIF(#REF!,"*"&amp;B7&amp;"*",#REF!)</f>
        <v>#REF!</v>
      </c>
      <c r="F7" s="43" t="e">
        <f t="shared" si="0"/>
        <v>#REF!</v>
      </c>
    </row>
    <row r="8" spans="1:6" x14ac:dyDescent="0.2">
      <c r="A8" t="s">
        <v>34</v>
      </c>
      <c r="B8" s="21" t="s">
        <v>26</v>
      </c>
      <c r="C8" s="41">
        <v>280</v>
      </c>
      <c r="E8" s="41" t="e">
        <f>SUMIF(#REF!,"*"&amp;B8&amp;"*",#REF!)</f>
        <v>#REF!</v>
      </c>
      <c r="F8" s="43" t="e">
        <f t="shared" si="0"/>
        <v>#REF!</v>
      </c>
    </row>
    <row r="9" spans="1:6" x14ac:dyDescent="0.2">
      <c r="A9" t="s">
        <v>35</v>
      </c>
      <c r="B9" s="21" t="s">
        <v>56</v>
      </c>
      <c r="C9" s="41">
        <v>250</v>
      </c>
      <c r="E9" s="41" t="e">
        <f>SUMIF(#REF!,"*"&amp;B9&amp;"*",#REF!)</f>
        <v>#REF!</v>
      </c>
      <c r="F9" s="43" t="e">
        <f t="shared" si="0"/>
        <v>#REF!</v>
      </c>
    </row>
    <row r="10" spans="1:6" x14ac:dyDescent="0.2">
      <c r="A10" t="s">
        <v>36</v>
      </c>
      <c r="B10" s="21" t="s">
        <v>160</v>
      </c>
      <c r="C10" s="41">
        <v>50</v>
      </c>
      <c r="E10" s="41" t="e">
        <f>SUMIF(#REF!,"*"&amp;B10&amp;"*",#REF!)</f>
        <v>#REF!</v>
      </c>
      <c r="F10" s="43" t="e">
        <f t="shared" si="0"/>
        <v>#REF!</v>
      </c>
    </row>
    <row r="11" spans="1:6" x14ac:dyDescent="0.2">
      <c r="A11" t="s">
        <v>37</v>
      </c>
      <c r="B11" s="21" t="s">
        <v>57</v>
      </c>
      <c r="C11" s="41">
        <v>379</v>
      </c>
      <c r="E11" s="41" t="e">
        <f>SUMIF(#REF!,"*"&amp;B11&amp;"*",#REF!)</f>
        <v>#REF!</v>
      </c>
      <c r="F11" s="43" t="e">
        <f t="shared" si="0"/>
        <v>#REF!</v>
      </c>
    </row>
    <row r="12" spans="1:6" x14ac:dyDescent="0.2">
      <c r="A12" t="s">
        <v>38</v>
      </c>
      <c r="B12" s="21" t="s">
        <v>58</v>
      </c>
      <c r="C12" s="41">
        <v>190</v>
      </c>
      <c r="E12" s="41" t="e">
        <f>SUMIF(#REF!,"*"&amp;B12&amp;"*",#REF!)</f>
        <v>#REF!</v>
      </c>
      <c r="F12" s="43" t="e">
        <f t="shared" si="0"/>
        <v>#REF!</v>
      </c>
    </row>
    <row r="13" spans="1:6" x14ac:dyDescent="0.2">
      <c r="A13" t="s">
        <v>39</v>
      </c>
      <c r="B13" s="21" t="s">
        <v>59</v>
      </c>
      <c r="C13" s="41">
        <v>180</v>
      </c>
      <c r="E13" s="41" t="e">
        <f>SUMIF(#REF!,"*"&amp;B13&amp;"*",#REF!)</f>
        <v>#REF!</v>
      </c>
      <c r="F13" s="43" t="e">
        <f t="shared" si="0"/>
        <v>#REF!</v>
      </c>
    </row>
    <row r="14" spans="1:6" x14ac:dyDescent="0.2">
      <c r="A14" t="s">
        <v>40</v>
      </c>
      <c r="B14" s="21" t="s">
        <v>60</v>
      </c>
      <c r="C14" s="41">
        <v>105</v>
      </c>
      <c r="E14" s="41" t="e">
        <f>SUMIF(#REF!,"*"&amp;B14&amp;"*",#REF!)</f>
        <v>#REF!</v>
      </c>
      <c r="F14" s="43" t="e">
        <f t="shared" si="0"/>
        <v>#REF!</v>
      </c>
    </row>
    <row r="15" spans="1:6" x14ac:dyDescent="0.2">
      <c r="A15" t="s">
        <v>41</v>
      </c>
      <c r="B15" s="21" t="s">
        <v>63</v>
      </c>
      <c r="C15" s="41">
        <v>145</v>
      </c>
      <c r="D15" t="s">
        <v>79</v>
      </c>
      <c r="E15" s="41" t="e">
        <f>SUMIF(#REF!,"*"&amp;B15&amp;"*",#REF!)</f>
        <v>#REF!</v>
      </c>
      <c r="F15" s="43" t="e">
        <f t="shared" si="0"/>
        <v>#REF!</v>
      </c>
    </row>
    <row r="16" spans="1:6" x14ac:dyDescent="0.2">
      <c r="A16" t="s">
        <v>42</v>
      </c>
      <c r="B16" s="21" t="s">
        <v>64</v>
      </c>
      <c r="C16" s="41">
        <v>170</v>
      </c>
      <c r="D16" t="s">
        <v>79</v>
      </c>
      <c r="E16" s="41" t="e">
        <f>SUMIF(#REF!,"*"&amp;B16&amp;"*",#REF!)</f>
        <v>#REF!</v>
      </c>
      <c r="F16" s="43" t="e">
        <f t="shared" si="0"/>
        <v>#REF!</v>
      </c>
    </row>
    <row r="17" spans="1:6" x14ac:dyDescent="0.2">
      <c r="A17" t="s">
        <v>43</v>
      </c>
      <c r="B17" s="21" t="s">
        <v>65</v>
      </c>
      <c r="C17" s="41">
        <v>190</v>
      </c>
      <c r="D17" t="s">
        <v>79</v>
      </c>
      <c r="E17" s="41" t="e">
        <f>SUMIF(#REF!,"*"&amp;B17&amp;"*",#REF!)</f>
        <v>#REF!</v>
      </c>
      <c r="F17" s="43" t="e">
        <f t="shared" si="0"/>
        <v>#REF!</v>
      </c>
    </row>
    <row r="18" spans="1:6" x14ac:dyDescent="0.2">
      <c r="A18" t="s">
        <v>44</v>
      </c>
      <c r="B18" s="21" t="s">
        <v>66</v>
      </c>
      <c r="C18" s="41">
        <v>160</v>
      </c>
      <c r="D18" t="s">
        <v>79</v>
      </c>
      <c r="E18" s="41" t="e">
        <f>SUMIF(#REF!,"*"&amp;B18&amp;"*",#REF!)</f>
        <v>#REF!</v>
      </c>
      <c r="F18" s="43" t="e">
        <f t="shared" si="0"/>
        <v>#REF!</v>
      </c>
    </row>
    <row r="19" spans="1:6" x14ac:dyDescent="0.2">
      <c r="A19" t="s">
        <v>45</v>
      </c>
      <c r="B19" s="21" t="s">
        <v>67</v>
      </c>
      <c r="C19" s="41">
        <v>210</v>
      </c>
      <c r="D19" t="s">
        <v>79</v>
      </c>
      <c r="E19" s="41" t="e">
        <f>SUMIF(#REF!,"*"&amp;B19&amp;"*",#REF!)</f>
        <v>#REF!</v>
      </c>
      <c r="F19" s="43" t="e">
        <f t="shared" si="0"/>
        <v>#REF!</v>
      </c>
    </row>
    <row r="20" spans="1:6" x14ac:dyDescent="0.2">
      <c r="A20" t="s">
        <v>46</v>
      </c>
      <c r="B20" s="21" t="s">
        <v>68</v>
      </c>
      <c r="C20" s="41">
        <v>160</v>
      </c>
      <c r="D20" t="s">
        <v>79</v>
      </c>
      <c r="E20" s="41" t="e">
        <f>SUMIF(#REF!,"*"&amp;B20&amp;"*",#REF!)</f>
        <v>#REF!</v>
      </c>
      <c r="F20" s="43" t="e">
        <f t="shared" si="0"/>
        <v>#REF!</v>
      </c>
    </row>
    <row r="21" spans="1:6" x14ac:dyDescent="0.2">
      <c r="A21" t="s">
        <v>47</v>
      </c>
      <c r="B21" s="21" t="s">
        <v>69</v>
      </c>
      <c r="C21" s="41">
        <v>750</v>
      </c>
      <c r="D21" t="s">
        <v>79</v>
      </c>
      <c r="E21" s="41" t="e">
        <f>SUMIF(#REF!,"*"&amp;B21&amp;"*",#REF!)</f>
        <v>#REF!</v>
      </c>
      <c r="F21" s="43" t="e">
        <f t="shared" si="0"/>
        <v>#REF!</v>
      </c>
    </row>
    <row r="22" spans="1:6" x14ac:dyDescent="0.2">
      <c r="A22" t="s">
        <v>48</v>
      </c>
      <c r="B22" s="21" t="s">
        <v>77</v>
      </c>
      <c r="C22" s="41">
        <v>1010</v>
      </c>
      <c r="D22" t="s">
        <v>79</v>
      </c>
      <c r="E22" s="41" t="e">
        <f>SUMIF(#REF!,"*"&amp;B22&amp;"*",#REF!)</f>
        <v>#REF!</v>
      </c>
      <c r="F22" s="43" t="e">
        <f t="shared" si="0"/>
        <v>#REF!</v>
      </c>
    </row>
    <row r="23" spans="1:6" x14ac:dyDescent="0.2">
      <c r="A23" t="s">
        <v>49</v>
      </c>
      <c r="B23" s="21" t="s">
        <v>75</v>
      </c>
      <c r="C23" s="41">
        <v>2760</v>
      </c>
      <c r="D23" t="s">
        <v>78</v>
      </c>
      <c r="E23" s="41" t="e">
        <f>SUMIF(#REF!,"*"&amp;B23&amp;"*",#REF!)</f>
        <v>#REF!</v>
      </c>
      <c r="F23" s="43" t="e">
        <f t="shared" si="0"/>
        <v>#REF!</v>
      </c>
    </row>
    <row r="24" spans="1:6" x14ac:dyDescent="0.2">
      <c r="A24" t="s">
        <v>50</v>
      </c>
      <c r="B24" s="21" t="s">
        <v>73</v>
      </c>
      <c r="C24" s="41">
        <v>2450</v>
      </c>
      <c r="D24" t="s">
        <v>78</v>
      </c>
      <c r="E24" s="41" t="e">
        <f>SUMIF(#REF!,"*"&amp;B24&amp;"*",#REF!)</f>
        <v>#REF!</v>
      </c>
      <c r="F24" s="43" t="e">
        <f t="shared" si="0"/>
        <v>#REF!</v>
      </c>
    </row>
    <row r="25" spans="1:6" x14ac:dyDescent="0.2">
      <c r="A25" t="s">
        <v>51</v>
      </c>
      <c r="B25" s="21" t="s">
        <v>74</v>
      </c>
      <c r="C25" s="41">
        <v>2450</v>
      </c>
      <c r="D25" t="s">
        <v>78</v>
      </c>
      <c r="E25" s="41" t="e">
        <f>SUMIF(#REF!,"*"&amp;B25&amp;"*",#REF!)</f>
        <v>#REF!</v>
      </c>
      <c r="F25" s="43" t="e">
        <f t="shared" si="0"/>
        <v>#REF!</v>
      </c>
    </row>
    <row r="26" spans="1:6" x14ac:dyDescent="0.2">
      <c r="A26" t="s">
        <v>52</v>
      </c>
      <c r="B26" s="21" t="s">
        <v>76</v>
      </c>
      <c r="C26" s="41">
        <v>480</v>
      </c>
      <c r="E26" s="41" t="e">
        <f>SUMIF(#REF!,"*"&amp;B26&amp;"*",#REF!)</f>
        <v>#REF!</v>
      </c>
      <c r="F26" s="43" t="e">
        <f t="shared" si="0"/>
        <v>#REF!</v>
      </c>
    </row>
    <row r="27" spans="1:6" x14ac:dyDescent="0.2">
      <c r="A27" t="s">
        <v>53</v>
      </c>
      <c r="B27" s="21" t="s">
        <v>72</v>
      </c>
      <c r="C27" s="41">
        <v>25</v>
      </c>
      <c r="E27" s="41" t="e">
        <f>SUMIF(#REF!,"*"&amp;B27&amp;"*",#REF!)</f>
        <v>#REF!</v>
      </c>
      <c r="F27" s="43" t="e">
        <f t="shared" si="0"/>
        <v>#REF!</v>
      </c>
    </row>
    <row r="28" spans="1:6" x14ac:dyDescent="0.2">
      <c r="A28" t="s">
        <v>54</v>
      </c>
      <c r="B28" s="21" t="s">
        <v>71</v>
      </c>
      <c r="C28" s="41">
        <v>8550</v>
      </c>
      <c r="D28" t="s">
        <v>78</v>
      </c>
      <c r="E28" s="41" t="e">
        <f>SUMIF(#REF!,"*"&amp;B28&amp;"*",#REF!)</f>
        <v>#REF!</v>
      </c>
      <c r="F28" s="43" t="e">
        <f t="shared" si="0"/>
        <v>#REF!</v>
      </c>
    </row>
    <row r="29" spans="1:6" x14ac:dyDescent="0.2">
      <c r="A29" t="s">
        <v>55</v>
      </c>
      <c r="B29" s="21" t="s">
        <v>70</v>
      </c>
      <c r="C29" s="41">
        <v>480</v>
      </c>
      <c r="E29" s="41" t="e">
        <f>SUMIF(#REF!,"*"&amp;B29&amp;"*",#REF!)</f>
        <v>#REF!</v>
      </c>
      <c r="F29" s="43" t="e">
        <f t="shared" si="0"/>
        <v>#REF!</v>
      </c>
    </row>
    <row r="30" spans="1:6" x14ac:dyDescent="0.2">
      <c r="A30" t="s">
        <v>80</v>
      </c>
      <c r="B30" s="21" t="s">
        <v>283</v>
      </c>
      <c r="C30" s="41">
        <v>280</v>
      </c>
      <c r="E30" s="41" t="e">
        <f>SUMIF(#REF!,"*"&amp;B30&amp;"*",#REF!)</f>
        <v>#REF!</v>
      </c>
      <c r="F30" s="43" t="e">
        <f t="shared" si="0"/>
        <v>#REF!</v>
      </c>
    </row>
    <row r="31" spans="1:6" x14ac:dyDescent="0.2">
      <c r="A31" t="s">
        <v>81</v>
      </c>
      <c r="B31" s="21" t="s">
        <v>282</v>
      </c>
      <c r="C31" s="41">
        <v>110</v>
      </c>
      <c r="E31" s="41" t="e">
        <f>SUMIF(#REF!,"*"&amp;B31&amp;"*",#REF!)</f>
        <v>#REF!</v>
      </c>
      <c r="F31" s="43" t="e">
        <f t="shared" si="0"/>
        <v>#REF!</v>
      </c>
    </row>
    <row r="32" spans="1:6" x14ac:dyDescent="0.2">
      <c r="A32" t="s">
        <v>82</v>
      </c>
      <c r="B32" s="21" t="s">
        <v>284</v>
      </c>
      <c r="C32" s="41">
        <v>490</v>
      </c>
      <c r="E32" s="41"/>
      <c r="F32" s="43"/>
    </row>
    <row r="33" spans="1:6" x14ac:dyDescent="0.2">
      <c r="A33" t="s">
        <v>83</v>
      </c>
      <c r="B33" s="21" t="s">
        <v>84</v>
      </c>
      <c r="C33" s="41">
        <v>340</v>
      </c>
      <c r="D33" t="s">
        <v>99</v>
      </c>
      <c r="E33" s="41" t="e">
        <f>SUMIF(#REF!,"*"&amp;B33&amp;"*",#REF!)</f>
        <v>#REF!</v>
      </c>
      <c r="F33" s="43" t="e">
        <f t="shared" si="0"/>
        <v>#REF!</v>
      </c>
    </row>
    <row r="34" spans="1:6" x14ac:dyDescent="0.2">
      <c r="A34" t="s">
        <v>88</v>
      </c>
      <c r="B34" s="21" t="s">
        <v>85</v>
      </c>
      <c r="C34" s="41">
        <v>210</v>
      </c>
      <c r="D34" t="s">
        <v>99</v>
      </c>
      <c r="E34" s="41" t="e">
        <f>SUMIF(#REF!,"*"&amp;B34&amp;"*",#REF!)</f>
        <v>#REF!</v>
      </c>
      <c r="F34" s="43" t="e">
        <f t="shared" si="0"/>
        <v>#REF!</v>
      </c>
    </row>
    <row r="35" spans="1:6" x14ac:dyDescent="0.2">
      <c r="A35" t="s">
        <v>89</v>
      </c>
      <c r="B35" s="21" t="s">
        <v>86</v>
      </c>
      <c r="C35" s="41">
        <v>250</v>
      </c>
      <c r="D35" t="s">
        <v>99</v>
      </c>
      <c r="E35" s="41" t="e">
        <f>SUMIF(#REF!,"*"&amp;B35&amp;"*",#REF!)</f>
        <v>#REF!</v>
      </c>
      <c r="F35" s="43" t="e">
        <f t="shared" si="0"/>
        <v>#REF!</v>
      </c>
    </row>
    <row r="36" spans="1:6" x14ac:dyDescent="0.2">
      <c r="A36" t="s">
        <v>90</v>
      </c>
      <c r="B36" s="21" t="s">
        <v>87</v>
      </c>
      <c r="C36" s="41">
        <v>110</v>
      </c>
      <c r="D36" t="s">
        <v>99</v>
      </c>
      <c r="E36" s="41" t="e">
        <f>SUMIF(#REF!,"*"&amp;B36&amp;"*",#REF!)</f>
        <v>#REF!</v>
      </c>
      <c r="F36" s="43" t="e">
        <f t="shared" si="0"/>
        <v>#REF!</v>
      </c>
    </row>
    <row r="37" spans="1:6" x14ac:dyDescent="0.2">
      <c r="A37" t="s">
        <v>94</v>
      </c>
      <c r="B37" s="21" t="s">
        <v>105</v>
      </c>
      <c r="C37" s="41">
        <v>140</v>
      </c>
      <c r="D37" t="s">
        <v>106</v>
      </c>
      <c r="E37" s="41" t="e">
        <f>SUMIF(#REF!,"*"&amp;B37&amp;"*",#REF!)</f>
        <v>#REF!</v>
      </c>
      <c r="F37" s="43" t="e">
        <f>E37/C37</f>
        <v>#REF!</v>
      </c>
    </row>
    <row r="38" spans="1:6" x14ac:dyDescent="0.2">
      <c r="A38" t="s">
        <v>95</v>
      </c>
      <c r="B38" s="21" t="s">
        <v>91</v>
      </c>
      <c r="C38" s="41">
        <v>50</v>
      </c>
      <c r="D38" t="s">
        <v>98</v>
      </c>
      <c r="E38" s="41" t="e">
        <f>SUMIF(#REF!,"*"&amp;B38&amp;"*",#REF!)</f>
        <v>#REF!</v>
      </c>
      <c r="F38" s="43" t="e">
        <f t="shared" si="0"/>
        <v>#REF!</v>
      </c>
    </row>
    <row r="39" spans="1:6" x14ac:dyDescent="0.2">
      <c r="A39" t="s">
        <v>96</v>
      </c>
      <c r="B39" s="21" t="s">
        <v>92</v>
      </c>
      <c r="C39" s="41">
        <v>40</v>
      </c>
      <c r="D39" t="s">
        <v>98</v>
      </c>
      <c r="E39" s="41" t="e">
        <f>SUMIF(#REF!,"*"&amp;B39&amp;"*",#REF!)</f>
        <v>#REF!</v>
      </c>
      <c r="F39" s="43" t="e">
        <f t="shared" si="0"/>
        <v>#REF!</v>
      </c>
    </row>
    <row r="40" spans="1:6" x14ac:dyDescent="0.2">
      <c r="A40" t="s">
        <v>97</v>
      </c>
      <c r="B40" s="21" t="s">
        <v>93</v>
      </c>
      <c r="C40" s="41">
        <v>40</v>
      </c>
      <c r="D40" t="s">
        <v>98</v>
      </c>
      <c r="E40" s="41" t="e">
        <f>SUMIF(#REF!,"*"&amp;B40&amp;"*",#REF!)</f>
        <v>#REF!</v>
      </c>
      <c r="F40" s="43" t="e">
        <f t="shared" si="0"/>
        <v>#REF!</v>
      </c>
    </row>
    <row r="41" spans="1:6" x14ac:dyDescent="0.2">
      <c r="A41" t="s">
        <v>101</v>
      </c>
      <c r="B41" s="21" t="s">
        <v>100</v>
      </c>
      <c r="C41" s="41">
        <v>200</v>
      </c>
      <c r="E41" s="41" t="e">
        <f>SUMIF(#REF!,"*"&amp;B41&amp;"*",#REF!)</f>
        <v>#REF!</v>
      </c>
      <c r="F41" s="43" t="e">
        <f t="shared" si="0"/>
        <v>#REF!</v>
      </c>
    </row>
    <row r="42" spans="1:6" x14ac:dyDescent="0.2">
      <c r="A42" t="s">
        <v>102</v>
      </c>
      <c r="B42" s="21" t="s">
        <v>104</v>
      </c>
      <c r="C42" s="41">
        <v>450</v>
      </c>
      <c r="E42" s="41" t="e">
        <f>SUMIF(#REF!,"*"&amp;B42&amp;"*",#REF!)</f>
        <v>#REF!</v>
      </c>
      <c r="F42" s="43" t="e">
        <f t="shared" si="0"/>
        <v>#REF!</v>
      </c>
    </row>
    <row r="43" spans="1:6" x14ac:dyDescent="0.2">
      <c r="A43" t="s">
        <v>103</v>
      </c>
      <c r="B43" s="21"/>
      <c r="E43" s="41"/>
      <c r="F43" s="43"/>
    </row>
    <row r="45" spans="1:6" x14ac:dyDescent="0.2">
      <c r="E45" s="41" t="e">
        <f>SUM(E1:E44)</f>
        <v>#REF!</v>
      </c>
      <c r="F45" s="44"/>
    </row>
    <row r="46" spans="1:6" x14ac:dyDescent="0.2">
      <c r="E46" s="15" t="e">
        <f>#REF!</f>
        <v>#REF!</v>
      </c>
    </row>
    <row r="47" spans="1:6" x14ac:dyDescent="0.2">
      <c r="E47" s="42" t="e">
        <f>E46-E45</f>
        <v>#REF!</v>
      </c>
    </row>
  </sheetData>
  <phoneticPr fontId="11" type="noConversion"/>
  <conditionalFormatting sqref="E1:E42">
    <cfRule type="colorScale" priority="3">
      <colorScale>
        <cfvo type="min"/>
        <cfvo type="percentile" val="50"/>
        <cfvo type="max"/>
        <color rgb="FF5A8AC6"/>
        <color rgb="FFFCFCFF"/>
        <color rgb="FFF8696B"/>
      </colorScale>
    </cfRule>
  </conditionalFormatting>
  <conditionalFormatting sqref="E43">
    <cfRule type="colorScale" priority="1">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workbookViewId="0">
      <selection activeCell="Z40" sqref="Z40"/>
    </sheetView>
  </sheetViews>
  <sheetFormatPr defaultRowHeight="12.75" x14ac:dyDescent="0.2"/>
  <cols>
    <col min="3" max="3" width="9.28515625" customWidth="1"/>
    <col min="6" max="6" width="11.42578125" customWidth="1"/>
    <col min="7" max="7" width="10.42578125" customWidth="1"/>
    <col min="8" max="8" width="12.5703125" customWidth="1"/>
  </cols>
  <sheetData>
    <row r="1" spans="1:9" ht="25.5" x14ac:dyDescent="0.2">
      <c r="A1" t="s">
        <v>141</v>
      </c>
      <c r="B1" t="s">
        <v>142</v>
      </c>
      <c r="C1" t="s">
        <v>143</v>
      </c>
      <c r="E1" t="s">
        <v>144</v>
      </c>
      <c r="F1" t="s">
        <v>145</v>
      </c>
      <c r="G1" t="s">
        <v>146</v>
      </c>
      <c r="H1" t="s">
        <v>147</v>
      </c>
    </row>
    <row r="2" spans="1:9" x14ac:dyDescent="0.2">
      <c r="A2" t="s">
        <v>109</v>
      </c>
      <c r="B2" s="47">
        <v>7.84</v>
      </c>
      <c r="C2" s="46">
        <v>8.5</v>
      </c>
      <c r="E2" s="47">
        <v>2.5</v>
      </c>
      <c r="F2" s="46">
        <f>B2*E2</f>
        <v>19.600000000000001</v>
      </c>
      <c r="G2" s="46">
        <f>C2</f>
        <v>8.5</v>
      </c>
      <c r="H2" s="46">
        <f>F2+G2</f>
        <v>28.1</v>
      </c>
    </row>
    <row r="3" spans="1:9" x14ac:dyDescent="0.2">
      <c r="A3" t="s">
        <v>110</v>
      </c>
      <c r="B3" s="47">
        <v>31.12</v>
      </c>
      <c r="C3" s="46">
        <v>26.27</v>
      </c>
      <c r="E3" s="47">
        <v>2.5</v>
      </c>
      <c r="F3" s="46">
        <f t="shared" ref="F3:F25" si="0">B3*E3</f>
        <v>77.8</v>
      </c>
      <c r="G3" s="46">
        <f t="shared" ref="G3:G25" si="1">C3</f>
        <v>26.27</v>
      </c>
      <c r="H3" s="46">
        <f t="shared" ref="H3:H25" si="2">F3+G3</f>
        <v>104.07</v>
      </c>
    </row>
    <row r="4" spans="1:9" x14ac:dyDescent="0.2">
      <c r="A4" t="s">
        <v>111</v>
      </c>
      <c r="B4" s="47">
        <v>13.88</v>
      </c>
      <c r="C4" s="46">
        <v>11.9</v>
      </c>
      <c r="E4" s="47">
        <v>2.5</v>
      </c>
      <c r="F4" s="46">
        <f t="shared" si="0"/>
        <v>34.700000000000003</v>
      </c>
      <c r="G4" s="46">
        <f t="shared" si="1"/>
        <v>11.9</v>
      </c>
      <c r="H4" s="46">
        <f t="shared" si="2"/>
        <v>46.6</v>
      </c>
    </row>
    <row r="5" spans="1:9" x14ac:dyDescent="0.2">
      <c r="A5" t="s">
        <v>112</v>
      </c>
      <c r="B5" s="47"/>
      <c r="C5" s="46">
        <v>3.32</v>
      </c>
      <c r="E5" s="47"/>
      <c r="F5" s="46"/>
      <c r="G5" s="46"/>
      <c r="H5" s="46"/>
    </row>
    <row r="6" spans="1:9" x14ac:dyDescent="0.2">
      <c r="A6" t="s">
        <v>113</v>
      </c>
      <c r="B6" s="47">
        <v>17.010000000000002</v>
      </c>
      <c r="C6" s="46">
        <v>17.309999999999999</v>
      </c>
      <c r="E6" s="47">
        <v>2.5</v>
      </c>
      <c r="F6" s="46">
        <f t="shared" si="0"/>
        <v>42.525000000000006</v>
      </c>
      <c r="G6" s="46">
        <f t="shared" si="1"/>
        <v>17.309999999999999</v>
      </c>
      <c r="H6" s="46">
        <f t="shared" si="2"/>
        <v>59.835000000000008</v>
      </c>
    </row>
    <row r="7" spans="1:9" x14ac:dyDescent="0.2">
      <c r="A7" t="s">
        <v>114</v>
      </c>
      <c r="B7" s="47">
        <v>15.54</v>
      </c>
      <c r="C7" s="46">
        <v>8.24</v>
      </c>
      <c r="E7" s="47">
        <v>2.5</v>
      </c>
      <c r="F7" s="46">
        <f t="shared" si="0"/>
        <v>38.849999999999994</v>
      </c>
      <c r="G7" s="46">
        <f t="shared" si="1"/>
        <v>8.24</v>
      </c>
      <c r="H7" s="46">
        <f t="shared" si="2"/>
        <v>47.089999999999996</v>
      </c>
    </row>
    <row r="8" spans="1:9" x14ac:dyDescent="0.2">
      <c r="A8" t="s">
        <v>115</v>
      </c>
      <c r="B8" s="47">
        <v>11.5</v>
      </c>
      <c r="C8" s="46">
        <v>11.5</v>
      </c>
      <c r="E8" s="47">
        <v>2.5</v>
      </c>
      <c r="F8" s="46">
        <f t="shared" si="0"/>
        <v>28.75</v>
      </c>
      <c r="G8" s="46">
        <f t="shared" si="1"/>
        <v>11.5</v>
      </c>
      <c r="H8" s="46">
        <f t="shared" si="2"/>
        <v>40.25</v>
      </c>
    </row>
    <row r="9" spans="1:9" x14ac:dyDescent="0.2">
      <c r="A9" t="s">
        <v>116</v>
      </c>
      <c r="B9" s="47">
        <v>10.94</v>
      </c>
      <c r="C9" s="46">
        <v>7.02</v>
      </c>
      <c r="E9" s="47">
        <v>2.5</v>
      </c>
      <c r="F9" s="46">
        <f t="shared" si="0"/>
        <v>27.349999999999998</v>
      </c>
      <c r="G9" s="46">
        <f t="shared" si="1"/>
        <v>7.02</v>
      </c>
      <c r="H9" s="46">
        <f t="shared" si="2"/>
        <v>34.369999999999997</v>
      </c>
    </row>
    <row r="10" spans="1:9" x14ac:dyDescent="0.2">
      <c r="A10" t="s">
        <v>117</v>
      </c>
      <c r="B10" s="47">
        <v>11.05</v>
      </c>
      <c r="C10" s="46">
        <v>7.54</v>
      </c>
      <c r="E10" s="47">
        <v>2.5</v>
      </c>
      <c r="F10" s="46">
        <f t="shared" si="0"/>
        <v>27.625</v>
      </c>
      <c r="G10" s="46">
        <f t="shared" si="1"/>
        <v>7.54</v>
      </c>
      <c r="H10" s="46">
        <f t="shared" si="2"/>
        <v>35.164999999999999</v>
      </c>
    </row>
    <row r="11" spans="1:9" x14ac:dyDescent="0.2">
      <c r="A11" t="s">
        <v>118</v>
      </c>
      <c r="B11" s="47">
        <v>30.92</v>
      </c>
      <c r="C11" s="46">
        <v>49.17</v>
      </c>
      <c r="E11" s="47">
        <v>2.5</v>
      </c>
      <c r="F11" s="46">
        <f t="shared" si="0"/>
        <v>77.300000000000011</v>
      </c>
      <c r="G11" s="46">
        <f t="shared" si="1"/>
        <v>49.17</v>
      </c>
      <c r="H11" s="46">
        <f t="shared" si="2"/>
        <v>126.47000000000001</v>
      </c>
    </row>
    <row r="12" spans="1:9" x14ac:dyDescent="0.2">
      <c r="A12" t="s">
        <v>119</v>
      </c>
      <c r="B12" s="47">
        <v>15.19</v>
      </c>
      <c r="C12" s="46">
        <v>11.63</v>
      </c>
      <c r="E12" s="47">
        <v>2.5</v>
      </c>
      <c r="F12" s="46">
        <f t="shared" si="0"/>
        <v>37.975000000000001</v>
      </c>
      <c r="G12" s="46">
        <f t="shared" si="1"/>
        <v>11.63</v>
      </c>
      <c r="H12" s="46">
        <f t="shared" si="2"/>
        <v>49.605000000000004</v>
      </c>
    </row>
    <row r="13" spans="1:9" x14ac:dyDescent="0.2">
      <c r="A13" t="s">
        <v>120</v>
      </c>
      <c r="B13" s="47">
        <v>10.85</v>
      </c>
      <c r="C13" s="46">
        <v>7.01</v>
      </c>
      <c r="E13" s="47">
        <v>2.5</v>
      </c>
      <c r="F13" s="46">
        <f t="shared" si="0"/>
        <v>27.125</v>
      </c>
      <c r="G13" s="46">
        <f t="shared" si="1"/>
        <v>7.01</v>
      </c>
      <c r="H13" s="46">
        <f t="shared" si="2"/>
        <v>34.134999999999998</v>
      </c>
    </row>
    <row r="14" spans="1:9" x14ac:dyDescent="0.2">
      <c r="A14" t="s">
        <v>121</v>
      </c>
      <c r="B14" s="47">
        <v>15.97</v>
      </c>
      <c r="C14" s="46">
        <v>13.94</v>
      </c>
      <c r="E14" s="47">
        <v>2.5</v>
      </c>
      <c r="F14" s="46">
        <f t="shared" si="0"/>
        <v>39.925000000000004</v>
      </c>
      <c r="G14" s="46">
        <f t="shared" si="1"/>
        <v>13.94</v>
      </c>
      <c r="H14" s="46">
        <f t="shared" si="2"/>
        <v>53.865000000000002</v>
      </c>
      <c r="I14" s="45"/>
    </row>
    <row r="15" spans="1:9" x14ac:dyDescent="0.2">
      <c r="A15" t="s">
        <v>122</v>
      </c>
      <c r="B15" s="47">
        <v>9.36</v>
      </c>
      <c r="C15" s="46">
        <v>5.42</v>
      </c>
      <c r="E15" s="47">
        <v>2.5</v>
      </c>
      <c r="F15" s="46">
        <f t="shared" si="0"/>
        <v>23.4</v>
      </c>
      <c r="G15" s="46">
        <f t="shared" si="1"/>
        <v>5.42</v>
      </c>
      <c r="H15" s="46">
        <f t="shared" si="2"/>
        <v>28.82</v>
      </c>
    </row>
    <row r="16" spans="1:9" x14ac:dyDescent="0.2">
      <c r="A16" t="s">
        <v>123</v>
      </c>
      <c r="B16" s="47">
        <v>27.11</v>
      </c>
      <c r="C16" s="46">
        <v>21.87</v>
      </c>
      <c r="E16" s="47">
        <v>2.5</v>
      </c>
      <c r="F16" s="46">
        <f t="shared" si="0"/>
        <v>67.775000000000006</v>
      </c>
      <c r="G16" s="46">
        <f t="shared" si="1"/>
        <v>21.87</v>
      </c>
      <c r="H16" s="46">
        <f t="shared" si="2"/>
        <v>89.64500000000001</v>
      </c>
    </row>
    <row r="17" spans="1:8" x14ac:dyDescent="0.2">
      <c r="A17" t="s">
        <v>124</v>
      </c>
      <c r="B17" s="47">
        <v>28.83</v>
      </c>
      <c r="C17" s="46">
        <v>43.18</v>
      </c>
      <c r="E17" s="47">
        <v>2.5</v>
      </c>
      <c r="F17" s="46">
        <f t="shared" si="0"/>
        <v>72.074999999999989</v>
      </c>
      <c r="G17" s="46">
        <f t="shared" si="1"/>
        <v>43.18</v>
      </c>
      <c r="H17" s="46">
        <f t="shared" si="2"/>
        <v>115.255</v>
      </c>
    </row>
    <row r="18" spans="1:8" x14ac:dyDescent="0.2">
      <c r="A18" t="s">
        <v>125</v>
      </c>
      <c r="B18" s="47">
        <v>17.12</v>
      </c>
      <c r="C18" s="46">
        <v>16.079999999999998</v>
      </c>
      <c r="E18" s="47">
        <v>2.5</v>
      </c>
      <c r="F18" s="46">
        <f t="shared" si="0"/>
        <v>42.800000000000004</v>
      </c>
      <c r="G18" s="46">
        <f t="shared" si="1"/>
        <v>16.079999999999998</v>
      </c>
      <c r="H18" s="46">
        <f t="shared" si="2"/>
        <v>58.88</v>
      </c>
    </row>
    <row r="19" spans="1:8" x14ac:dyDescent="0.2">
      <c r="A19" t="s">
        <v>126</v>
      </c>
      <c r="B19" s="47">
        <v>9.3800000000000008</v>
      </c>
      <c r="C19" s="46">
        <v>4.6100000000000003</v>
      </c>
      <c r="E19" s="47">
        <v>2.5</v>
      </c>
      <c r="F19" s="46">
        <f t="shared" si="0"/>
        <v>23.450000000000003</v>
      </c>
      <c r="G19" s="46">
        <f t="shared" si="1"/>
        <v>4.6100000000000003</v>
      </c>
      <c r="H19" s="46">
        <f t="shared" si="2"/>
        <v>28.060000000000002</v>
      </c>
    </row>
    <row r="20" spans="1:8" x14ac:dyDescent="0.2">
      <c r="A20" t="s">
        <v>127</v>
      </c>
      <c r="B20" s="47">
        <v>10.29</v>
      </c>
      <c r="C20" s="46">
        <v>6.1</v>
      </c>
      <c r="E20" s="47">
        <v>2.5</v>
      </c>
      <c r="F20" s="46">
        <f t="shared" si="0"/>
        <v>25.724999999999998</v>
      </c>
      <c r="G20" s="46">
        <f t="shared" si="1"/>
        <v>6.1</v>
      </c>
      <c r="H20" s="46">
        <f t="shared" si="2"/>
        <v>31.824999999999996</v>
      </c>
    </row>
    <row r="21" spans="1:8" x14ac:dyDescent="0.2">
      <c r="A21" t="s">
        <v>128</v>
      </c>
      <c r="B21" s="47">
        <v>10.29</v>
      </c>
      <c r="C21" s="46">
        <v>6.1</v>
      </c>
      <c r="E21" s="47">
        <v>2.5</v>
      </c>
      <c r="F21" s="46">
        <f t="shared" si="0"/>
        <v>25.724999999999998</v>
      </c>
      <c r="G21" s="46">
        <f t="shared" si="1"/>
        <v>6.1</v>
      </c>
      <c r="H21" s="46">
        <f t="shared" si="2"/>
        <v>31.824999999999996</v>
      </c>
    </row>
    <row r="22" spans="1:8" x14ac:dyDescent="0.2">
      <c r="A22" t="s">
        <v>129</v>
      </c>
      <c r="B22" s="47">
        <v>19.149999999999999</v>
      </c>
      <c r="C22" s="46">
        <v>21.76</v>
      </c>
      <c r="E22" s="47">
        <v>2.5</v>
      </c>
      <c r="F22" s="46">
        <f t="shared" si="0"/>
        <v>47.875</v>
      </c>
      <c r="G22" s="46">
        <f t="shared" si="1"/>
        <v>21.76</v>
      </c>
      <c r="H22" s="46">
        <f t="shared" si="2"/>
        <v>69.635000000000005</v>
      </c>
    </row>
    <row r="23" spans="1:8" x14ac:dyDescent="0.2">
      <c r="A23" t="s">
        <v>130</v>
      </c>
      <c r="B23" s="47">
        <v>14.23</v>
      </c>
      <c r="C23" s="46">
        <v>12.4</v>
      </c>
      <c r="E23" s="47">
        <v>2.5</v>
      </c>
      <c r="F23" s="46">
        <f t="shared" si="0"/>
        <v>35.575000000000003</v>
      </c>
      <c r="G23" s="46">
        <f t="shared" si="1"/>
        <v>12.4</v>
      </c>
      <c r="H23" s="46">
        <f t="shared" si="2"/>
        <v>47.975000000000001</v>
      </c>
    </row>
    <row r="24" spans="1:8" x14ac:dyDescent="0.2">
      <c r="A24" t="s">
        <v>131</v>
      </c>
      <c r="B24" s="47">
        <v>10.59</v>
      </c>
      <c r="C24" s="46">
        <v>5.21</v>
      </c>
      <c r="E24" s="47">
        <v>2.5</v>
      </c>
      <c r="F24" s="46">
        <f t="shared" si="0"/>
        <v>26.475000000000001</v>
      </c>
      <c r="G24" s="46">
        <f t="shared" si="1"/>
        <v>5.21</v>
      </c>
      <c r="H24" s="46">
        <f t="shared" si="2"/>
        <v>31.685000000000002</v>
      </c>
    </row>
    <row r="25" spans="1:8" x14ac:dyDescent="0.2">
      <c r="A25" t="s">
        <v>132</v>
      </c>
      <c r="B25" s="47">
        <v>9.93</v>
      </c>
      <c r="C25" s="46">
        <v>5.8</v>
      </c>
      <c r="E25" s="47">
        <v>2.5</v>
      </c>
      <c r="F25" s="46">
        <f t="shared" si="0"/>
        <v>24.824999999999999</v>
      </c>
      <c r="G25" s="46">
        <f t="shared" si="1"/>
        <v>5.8</v>
      </c>
      <c r="H25" s="46">
        <f t="shared" si="2"/>
        <v>30.625</v>
      </c>
    </row>
    <row r="26" spans="1:8" x14ac:dyDescent="0.2">
      <c r="B26" s="47"/>
      <c r="E26" s="47"/>
      <c r="F26" s="46"/>
      <c r="H26" s="46"/>
    </row>
    <row r="27" spans="1:8" x14ac:dyDescent="0.2">
      <c r="A27" s="8" t="s">
        <v>148</v>
      </c>
      <c r="B27" s="47">
        <v>14.03</v>
      </c>
      <c r="C27" s="46">
        <v>11.4</v>
      </c>
      <c r="E27" s="47">
        <v>3.7</v>
      </c>
      <c r="F27" s="46">
        <f t="shared" ref="F27:F44" si="3">B27*E27</f>
        <v>51.911000000000001</v>
      </c>
      <c r="G27" s="46">
        <f t="shared" ref="G27:G44" si="4">C27</f>
        <v>11.4</v>
      </c>
      <c r="H27" s="46">
        <f t="shared" ref="H27:H44" si="5">F27+G27</f>
        <v>63.311</v>
      </c>
    </row>
    <row r="28" spans="1:8" x14ac:dyDescent="0.2">
      <c r="A28" s="8" t="s">
        <v>11</v>
      </c>
      <c r="B28" s="47">
        <v>21.95</v>
      </c>
      <c r="C28" s="46">
        <v>29.03</v>
      </c>
      <c r="E28" s="47">
        <v>3.7</v>
      </c>
      <c r="F28" s="46">
        <f t="shared" si="3"/>
        <v>81.215000000000003</v>
      </c>
      <c r="G28" s="46">
        <f t="shared" si="4"/>
        <v>29.03</v>
      </c>
      <c r="H28" s="46">
        <f t="shared" si="5"/>
        <v>110.245</v>
      </c>
    </row>
    <row r="29" spans="1:8" x14ac:dyDescent="0.2">
      <c r="A29" s="8" t="s">
        <v>12</v>
      </c>
      <c r="B29" s="47">
        <v>17.59</v>
      </c>
      <c r="C29" s="46">
        <v>19.34</v>
      </c>
      <c r="E29" s="47">
        <v>3.7</v>
      </c>
      <c r="F29" s="46">
        <f t="shared" si="3"/>
        <v>65.082999999999998</v>
      </c>
      <c r="G29" s="46">
        <f t="shared" si="4"/>
        <v>19.34</v>
      </c>
      <c r="H29" s="46">
        <f t="shared" si="5"/>
        <v>84.423000000000002</v>
      </c>
    </row>
    <row r="30" spans="1:8" x14ac:dyDescent="0.2">
      <c r="A30" s="8" t="s">
        <v>14</v>
      </c>
      <c r="B30" s="47">
        <v>70.77</v>
      </c>
      <c r="C30" s="46">
        <v>125.27</v>
      </c>
      <c r="E30" s="47">
        <v>3.7</v>
      </c>
      <c r="F30" s="46">
        <f t="shared" si="3"/>
        <v>261.84899999999999</v>
      </c>
      <c r="G30" s="46">
        <f t="shared" si="4"/>
        <v>125.27</v>
      </c>
      <c r="H30" s="46">
        <f t="shared" si="5"/>
        <v>387.11899999999997</v>
      </c>
    </row>
    <row r="31" spans="1:8" x14ac:dyDescent="0.2">
      <c r="A31" s="8" t="s">
        <v>13</v>
      </c>
      <c r="B31" s="47">
        <v>36.39</v>
      </c>
      <c r="C31" s="46">
        <v>36.39</v>
      </c>
      <c r="E31" s="47">
        <v>3.7</v>
      </c>
      <c r="F31" s="46">
        <f t="shared" si="3"/>
        <v>134.643</v>
      </c>
      <c r="G31" s="46">
        <f t="shared" si="4"/>
        <v>36.39</v>
      </c>
      <c r="H31" s="46">
        <f t="shared" si="5"/>
        <v>171.03300000000002</v>
      </c>
    </row>
    <row r="32" spans="1:8" x14ac:dyDescent="0.2">
      <c r="A32" s="8" t="s">
        <v>16</v>
      </c>
      <c r="B32" s="47">
        <v>41.99</v>
      </c>
      <c r="C32" s="46">
        <v>69.58</v>
      </c>
      <c r="E32" s="47">
        <v>3.7</v>
      </c>
      <c r="F32" s="46">
        <f t="shared" si="3"/>
        <v>155.36300000000003</v>
      </c>
      <c r="G32" s="46">
        <f t="shared" si="4"/>
        <v>69.58</v>
      </c>
      <c r="H32" s="46">
        <f t="shared" si="5"/>
        <v>224.94300000000004</v>
      </c>
    </row>
    <row r="33" spans="1:8" x14ac:dyDescent="0.2">
      <c r="A33" s="8" t="s">
        <v>149</v>
      </c>
      <c r="B33" s="47">
        <v>19.3</v>
      </c>
      <c r="C33" s="46">
        <v>15.6</v>
      </c>
      <c r="E33" s="47">
        <v>3.7</v>
      </c>
      <c r="F33" s="46">
        <f t="shared" si="3"/>
        <v>71.410000000000011</v>
      </c>
      <c r="G33" s="46">
        <f t="shared" si="4"/>
        <v>15.6</v>
      </c>
      <c r="H33" s="46">
        <f t="shared" si="5"/>
        <v>87.01</v>
      </c>
    </row>
    <row r="34" spans="1:8" x14ac:dyDescent="0.2">
      <c r="A34" s="8" t="s">
        <v>17</v>
      </c>
      <c r="B34" s="47">
        <v>12.29</v>
      </c>
      <c r="C34" s="46">
        <v>8.35</v>
      </c>
      <c r="E34" s="47">
        <v>3.7</v>
      </c>
      <c r="F34" s="46">
        <f t="shared" si="3"/>
        <v>45.472999999999999</v>
      </c>
      <c r="G34" s="46">
        <f t="shared" si="4"/>
        <v>8.35</v>
      </c>
      <c r="H34" s="46">
        <f t="shared" si="5"/>
        <v>53.823</v>
      </c>
    </row>
    <row r="35" spans="1:8" x14ac:dyDescent="0.2">
      <c r="A35" s="8" t="s">
        <v>15</v>
      </c>
      <c r="B35" s="47">
        <v>14.9</v>
      </c>
      <c r="C35" s="46">
        <v>13.83</v>
      </c>
      <c r="E35" s="47">
        <v>3.7</v>
      </c>
      <c r="F35" s="46">
        <f t="shared" si="3"/>
        <v>55.13</v>
      </c>
      <c r="G35" s="46">
        <f t="shared" si="4"/>
        <v>13.83</v>
      </c>
      <c r="H35" s="46">
        <f t="shared" si="5"/>
        <v>68.960000000000008</v>
      </c>
    </row>
    <row r="36" spans="1:8" x14ac:dyDescent="0.2">
      <c r="A36" s="8" t="s">
        <v>108</v>
      </c>
      <c r="B36" s="47">
        <v>15.71</v>
      </c>
      <c r="C36" s="46">
        <v>15.25</v>
      </c>
      <c r="E36" s="47">
        <v>3.7</v>
      </c>
      <c r="F36" s="46">
        <f t="shared" si="3"/>
        <v>58.127000000000002</v>
      </c>
      <c r="G36" s="46">
        <f t="shared" si="4"/>
        <v>15.25</v>
      </c>
      <c r="H36" s="46">
        <f t="shared" si="5"/>
        <v>73.37700000000001</v>
      </c>
    </row>
    <row r="37" spans="1:8" x14ac:dyDescent="0.2">
      <c r="A37" s="8" t="s">
        <v>150</v>
      </c>
      <c r="B37" s="47">
        <v>9.14</v>
      </c>
      <c r="C37" s="46">
        <v>4.96</v>
      </c>
      <c r="E37" s="47">
        <v>3.7</v>
      </c>
      <c r="F37" s="46">
        <f t="shared" si="3"/>
        <v>33.818000000000005</v>
      </c>
      <c r="G37" s="46">
        <f t="shared" si="4"/>
        <v>4.96</v>
      </c>
      <c r="H37" s="46">
        <f t="shared" si="5"/>
        <v>38.778000000000006</v>
      </c>
    </row>
    <row r="38" spans="1:8" x14ac:dyDescent="0.2">
      <c r="A38" s="8" t="s">
        <v>151</v>
      </c>
      <c r="B38" s="47"/>
      <c r="C38" s="46">
        <v>3.32</v>
      </c>
      <c r="E38" s="47"/>
      <c r="F38" s="46"/>
      <c r="G38" s="46">
        <f t="shared" si="4"/>
        <v>3.32</v>
      </c>
      <c r="H38" s="46"/>
    </row>
    <row r="39" spans="1:8" x14ac:dyDescent="0.2">
      <c r="A39" s="8" t="s">
        <v>152</v>
      </c>
      <c r="B39" s="47">
        <v>18.91</v>
      </c>
      <c r="C39" s="46">
        <v>21.21</v>
      </c>
      <c r="E39" s="47">
        <v>3.7</v>
      </c>
      <c r="F39" s="46">
        <f t="shared" si="3"/>
        <v>69.966999999999999</v>
      </c>
      <c r="G39" s="46">
        <f t="shared" si="4"/>
        <v>21.21</v>
      </c>
      <c r="H39" s="46">
        <f t="shared" si="5"/>
        <v>91.176999999999992</v>
      </c>
    </row>
    <row r="40" spans="1:8" x14ac:dyDescent="0.2">
      <c r="A40" s="8" t="s">
        <v>153</v>
      </c>
      <c r="B40" s="47">
        <v>18.78</v>
      </c>
      <c r="C40" s="46">
        <v>20.04</v>
      </c>
      <c r="E40" s="47">
        <v>3.7</v>
      </c>
      <c r="F40" s="46">
        <f t="shared" si="3"/>
        <v>69.486000000000004</v>
      </c>
      <c r="G40" s="46">
        <f t="shared" si="4"/>
        <v>20.04</v>
      </c>
      <c r="H40" s="46">
        <f t="shared" si="5"/>
        <v>89.52600000000001</v>
      </c>
    </row>
    <row r="41" spans="1:8" x14ac:dyDescent="0.2">
      <c r="A41" s="8" t="s">
        <v>154</v>
      </c>
      <c r="B41" s="47">
        <v>6.95</v>
      </c>
      <c r="C41" s="46">
        <v>2.41</v>
      </c>
      <c r="E41" s="47">
        <v>3.7</v>
      </c>
      <c r="F41" s="46">
        <f t="shared" si="3"/>
        <v>25.715000000000003</v>
      </c>
      <c r="G41" s="46">
        <f t="shared" si="4"/>
        <v>2.41</v>
      </c>
      <c r="H41" s="46">
        <f t="shared" si="5"/>
        <v>28.125000000000004</v>
      </c>
    </row>
    <row r="42" spans="1:8" x14ac:dyDescent="0.2">
      <c r="A42" s="8" t="s">
        <v>155</v>
      </c>
      <c r="B42" s="47">
        <v>10.51</v>
      </c>
      <c r="C42" s="46">
        <v>5.1100000000000003</v>
      </c>
      <c r="E42" s="47">
        <v>2.5</v>
      </c>
      <c r="F42" s="46">
        <f t="shared" si="3"/>
        <v>26.274999999999999</v>
      </c>
      <c r="G42" s="46">
        <f t="shared" si="4"/>
        <v>5.1100000000000003</v>
      </c>
      <c r="H42" s="46">
        <f t="shared" si="5"/>
        <v>31.384999999999998</v>
      </c>
    </row>
    <row r="43" spans="1:8" x14ac:dyDescent="0.2">
      <c r="A43" s="8" t="s">
        <v>156</v>
      </c>
      <c r="B43" s="47">
        <v>34.83</v>
      </c>
      <c r="C43" s="46">
        <v>44.67</v>
      </c>
      <c r="E43" s="47">
        <v>2.5</v>
      </c>
      <c r="F43" s="46">
        <f t="shared" si="3"/>
        <v>87.074999999999989</v>
      </c>
      <c r="G43" s="46">
        <f t="shared" si="4"/>
        <v>44.67</v>
      </c>
      <c r="H43" s="46">
        <f t="shared" si="5"/>
        <v>131.745</v>
      </c>
    </row>
    <row r="44" spans="1:8" x14ac:dyDescent="0.2">
      <c r="A44" s="8" t="s">
        <v>157</v>
      </c>
      <c r="B44" s="47">
        <v>4.88</v>
      </c>
      <c r="C44" s="46">
        <v>1.46</v>
      </c>
      <c r="E44" s="47">
        <v>2.5</v>
      </c>
      <c r="F44" s="46">
        <f t="shared" si="3"/>
        <v>12.2</v>
      </c>
      <c r="G44" s="46">
        <f t="shared" si="4"/>
        <v>1.46</v>
      </c>
      <c r="H44" s="46">
        <f t="shared" si="5"/>
        <v>13.66</v>
      </c>
    </row>
    <row r="45" spans="1:8" x14ac:dyDescent="0.2">
      <c r="A45" s="8" t="s">
        <v>159</v>
      </c>
      <c r="B45" s="47">
        <v>15.72</v>
      </c>
      <c r="C45" s="46">
        <v>8.1</v>
      </c>
      <c r="E45" s="47">
        <v>3.7</v>
      </c>
      <c r="F45" s="46">
        <f>B45*E45</f>
        <v>58.164000000000009</v>
      </c>
      <c r="G45" s="46">
        <f>C45</f>
        <v>8.1</v>
      </c>
      <c r="H45" s="46">
        <f>F45+G45</f>
        <v>66.26400000000001</v>
      </c>
    </row>
    <row r="46" spans="1:8" x14ac:dyDescent="0.2">
      <c r="A46" s="4"/>
    </row>
    <row r="47" spans="1:8" x14ac:dyDescent="0.2">
      <c r="A47">
        <v>101</v>
      </c>
      <c r="B47" s="47">
        <v>17.760000000000002</v>
      </c>
      <c r="C47" s="46">
        <v>18.059999999999999</v>
      </c>
      <c r="E47" s="47">
        <v>3.17</v>
      </c>
      <c r="F47" s="46">
        <f t="shared" ref="F47:F68" si="6">B47*E47</f>
        <v>56.299200000000006</v>
      </c>
      <c r="G47" s="46">
        <f t="shared" ref="G47:G68" si="7">C47</f>
        <v>18.059999999999999</v>
      </c>
      <c r="H47" s="46">
        <f t="shared" ref="H47:H68" si="8">F47+G47</f>
        <v>74.359200000000001</v>
      </c>
    </row>
    <row r="48" spans="1:8" x14ac:dyDescent="0.2">
      <c r="A48">
        <f>A47+1</f>
        <v>102</v>
      </c>
      <c r="B48" s="47">
        <v>10.28</v>
      </c>
      <c r="C48" s="46">
        <v>5.52</v>
      </c>
      <c r="E48" s="47">
        <v>3.17</v>
      </c>
      <c r="F48" s="46">
        <f t="shared" si="6"/>
        <v>32.587599999999995</v>
      </c>
      <c r="G48" s="46">
        <f t="shared" si="7"/>
        <v>5.52</v>
      </c>
      <c r="H48" s="46">
        <f t="shared" si="8"/>
        <v>38.107599999999991</v>
      </c>
    </row>
    <row r="49" spans="1:8" x14ac:dyDescent="0.2">
      <c r="A49">
        <f t="shared" ref="A49:A68" si="9">A48+1</f>
        <v>103</v>
      </c>
      <c r="B49" s="47">
        <v>20.9</v>
      </c>
      <c r="C49" s="46">
        <v>24.69</v>
      </c>
      <c r="E49" s="47">
        <v>3.17</v>
      </c>
      <c r="F49" s="46">
        <f t="shared" si="6"/>
        <v>66.253</v>
      </c>
      <c r="G49" s="46">
        <f t="shared" si="7"/>
        <v>24.69</v>
      </c>
      <c r="H49" s="46">
        <f t="shared" si="8"/>
        <v>90.942999999999998</v>
      </c>
    </row>
    <row r="50" spans="1:8" x14ac:dyDescent="0.2">
      <c r="A50">
        <f t="shared" si="9"/>
        <v>104</v>
      </c>
      <c r="B50" s="47">
        <v>12.27</v>
      </c>
      <c r="C50" s="46">
        <v>8.32</v>
      </c>
      <c r="E50" s="47">
        <v>3.17</v>
      </c>
      <c r="F50" s="46">
        <f t="shared" si="6"/>
        <v>38.895899999999997</v>
      </c>
      <c r="G50" s="46">
        <f t="shared" si="7"/>
        <v>8.32</v>
      </c>
      <c r="H50" s="46">
        <f t="shared" si="8"/>
        <v>47.215899999999998</v>
      </c>
    </row>
    <row r="51" spans="1:8" x14ac:dyDescent="0.2">
      <c r="A51">
        <f t="shared" si="9"/>
        <v>105</v>
      </c>
      <c r="B51" s="47"/>
      <c r="C51" s="46">
        <v>7.3</v>
      </c>
      <c r="E51" s="47">
        <v>3.17</v>
      </c>
      <c r="F51" s="46">
        <f t="shared" si="6"/>
        <v>0</v>
      </c>
      <c r="G51" s="46">
        <f t="shared" si="7"/>
        <v>7.3</v>
      </c>
      <c r="H51" s="46">
        <f t="shared" si="8"/>
        <v>7.3</v>
      </c>
    </row>
    <row r="52" spans="1:8" x14ac:dyDescent="0.2">
      <c r="A52">
        <f t="shared" si="9"/>
        <v>106</v>
      </c>
      <c r="B52" s="47">
        <v>9.14</v>
      </c>
      <c r="C52" s="46">
        <v>4.96</v>
      </c>
      <c r="E52" s="47">
        <v>3.17</v>
      </c>
      <c r="F52" s="46">
        <f t="shared" si="6"/>
        <v>28.973800000000001</v>
      </c>
      <c r="G52" s="46">
        <f t="shared" si="7"/>
        <v>4.96</v>
      </c>
      <c r="H52" s="46">
        <f t="shared" si="8"/>
        <v>33.933799999999998</v>
      </c>
    </row>
    <row r="53" spans="1:8" x14ac:dyDescent="0.2">
      <c r="A53">
        <f t="shared" si="9"/>
        <v>107</v>
      </c>
      <c r="B53" s="47">
        <v>19.239999999999998</v>
      </c>
      <c r="C53" s="46">
        <v>21.95</v>
      </c>
      <c r="E53" s="47">
        <v>3.17</v>
      </c>
      <c r="F53" s="46">
        <f t="shared" si="6"/>
        <v>60.990799999999993</v>
      </c>
      <c r="G53" s="46">
        <f t="shared" si="7"/>
        <v>21.95</v>
      </c>
      <c r="H53" s="46">
        <f t="shared" si="8"/>
        <v>82.940799999999996</v>
      </c>
    </row>
    <row r="54" spans="1:8" x14ac:dyDescent="0.2">
      <c r="A54">
        <f t="shared" si="9"/>
        <v>108</v>
      </c>
      <c r="B54" s="47">
        <v>10.65</v>
      </c>
      <c r="C54" s="46">
        <v>5.82</v>
      </c>
      <c r="E54" s="47">
        <v>3.17</v>
      </c>
      <c r="F54" s="46">
        <f t="shared" si="6"/>
        <v>33.7605</v>
      </c>
      <c r="G54" s="46">
        <f t="shared" si="7"/>
        <v>5.82</v>
      </c>
      <c r="H54" s="46">
        <f t="shared" si="8"/>
        <v>39.580500000000001</v>
      </c>
    </row>
    <row r="55" spans="1:8" x14ac:dyDescent="0.2">
      <c r="A55">
        <f t="shared" si="9"/>
        <v>109</v>
      </c>
      <c r="B55" s="47">
        <v>13.66</v>
      </c>
      <c r="C55" s="46">
        <v>11.53</v>
      </c>
      <c r="E55" s="47">
        <v>3.17</v>
      </c>
      <c r="F55" s="46">
        <f t="shared" si="6"/>
        <v>43.302199999999999</v>
      </c>
      <c r="G55" s="46">
        <f t="shared" si="7"/>
        <v>11.53</v>
      </c>
      <c r="H55" s="46">
        <f t="shared" si="8"/>
        <v>54.8322</v>
      </c>
    </row>
    <row r="56" spans="1:8" x14ac:dyDescent="0.2">
      <c r="A56">
        <f t="shared" si="9"/>
        <v>110</v>
      </c>
      <c r="B56" s="47">
        <v>14.85</v>
      </c>
      <c r="C56" s="46">
        <v>12.9</v>
      </c>
      <c r="E56" s="47">
        <v>3.17</v>
      </c>
      <c r="F56" s="46">
        <f t="shared" si="6"/>
        <v>47.0745</v>
      </c>
      <c r="G56" s="46">
        <f t="shared" si="7"/>
        <v>12.9</v>
      </c>
      <c r="H56" s="46">
        <f t="shared" si="8"/>
        <v>59.974499999999999</v>
      </c>
    </row>
    <row r="57" spans="1:8" x14ac:dyDescent="0.2">
      <c r="A57">
        <f t="shared" si="9"/>
        <v>111</v>
      </c>
      <c r="B57" s="47">
        <v>14.33</v>
      </c>
      <c r="C57" s="46">
        <v>11.69</v>
      </c>
      <c r="E57" s="47">
        <v>3.17</v>
      </c>
      <c r="F57" s="46">
        <f t="shared" si="6"/>
        <v>45.426099999999998</v>
      </c>
      <c r="G57" s="46">
        <f t="shared" si="7"/>
        <v>11.69</v>
      </c>
      <c r="H57" s="46">
        <f t="shared" si="8"/>
        <v>57.116099999999996</v>
      </c>
    </row>
    <row r="58" spans="1:8" x14ac:dyDescent="0.2">
      <c r="A58">
        <f t="shared" si="9"/>
        <v>112</v>
      </c>
      <c r="B58" s="47">
        <v>16.48</v>
      </c>
      <c r="C58" s="46">
        <v>15.91</v>
      </c>
      <c r="E58" s="47">
        <v>3.17</v>
      </c>
      <c r="F58" s="46">
        <f t="shared" si="6"/>
        <v>52.241599999999998</v>
      </c>
      <c r="G58" s="46">
        <f t="shared" si="7"/>
        <v>15.91</v>
      </c>
      <c r="H58" s="46">
        <f t="shared" si="8"/>
        <v>68.151600000000002</v>
      </c>
    </row>
    <row r="59" spans="1:8" x14ac:dyDescent="0.2">
      <c r="A59">
        <f t="shared" si="9"/>
        <v>113</v>
      </c>
      <c r="B59" s="47">
        <v>24.38</v>
      </c>
      <c r="C59" s="46">
        <v>34.93</v>
      </c>
      <c r="E59" s="47">
        <v>3.17</v>
      </c>
      <c r="F59" s="46">
        <f t="shared" si="6"/>
        <v>77.284599999999998</v>
      </c>
      <c r="G59" s="46">
        <f t="shared" si="7"/>
        <v>34.93</v>
      </c>
      <c r="H59" s="46">
        <f t="shared" si="8"/>
        <v>112.21459999999999</v>
      </c>
    </row>
    <row r="60" spans="1:8" x14ac:dyDescent="0.2">
      <c r="A60">
        <f t="shared" si="9"/>
        <v>114</v>
      </c>
      <c r="B60" s="47">
        <v>130.93</v>
      </c>
      <c r="C60" s="46">
        <v>80.319999999999993</v>
      </c>
      <c r="E60" s="47">
        <v>3.17</v>
      </c>
      <c r="F60" s="46">
        <f t="shared" si="6"/>
        <v>415.04810000000003</v>
      </c>
      <c r="G60" s="46">
        <f t="shared" si="7"/>
        <v>80.319999999999993</v>
      </c>
      <c r="H60" s="46">
        <f t="shared" si="8"/>
        <v>495.36810000000003</v>
      </c>
    </row>
    <row r="61" spans="1:8" x14ac:dyDescent="0.2">
      <c r="A61">
        <f t="shared" si="9"/>
        <v>115</v>
      </c>
      <c r="B61" s="47">
        <v>47.08</v>
      </c>
      <c r="C61" s="46">
        <v>71.790000000000006</v>
      </c>
      <c r="E61" s="47">
        <v>3.17</v>
      </c>
      <c r="F61" s="46">
        <f t="shared" si="6"/>
        <v>149.24359999999999</v>
      </c>
      <c r="G61" s="46">
        <f t="shared" si="7"/>
        <v>71.790000000000006</v>
      </c>
      <c r="H61" s="46">
        <f t="shared" si="8"/>
        <v>221.03359999999998</v>
      </c>
    </row>
    <row r="62" spans="1:8" x14ac:dyDescent="0.2">
      <c r="A62">
        <f t="shared" si="9"/>
        <v>116</v>
      </c>
      <c r="B62" s="47">
        <v>29.04</v>
      </c>
      <c r="C62" s="46">
        <v>43.15</v>
      </c>
      <c r="E62" s="47">
        <v>3.17</v>
      </c>
      <c r="F62" s="46">
        <f t="shared" si="6"/>
        <v>92.056799999999996</v>
      </c>
      <c r="G62" s="46">
        <f t="shared" si="7"/>
        <v>43.15</v>
      </c>
      <c r="H62" s="46">
        <f t="shared" si="8"/>
        <v>135.20679999999999</v>
      </c>
    </row>
    <row r="63" spans="1:8" x14ac:dyDescent="0.2">
      <c r="A63">
        <f t="shared" si="9"/>
        <v>117</v>
      </c>
      <c r="B63" s="47">
        <v>14.61</v>
      </c>
      <c r="C63" s="46">
        <v>9.7200000000000006</v>
      </c>
      <c r="E63" s="47">
        <v>3.17</v>
      </c>
      <c r="F63" s="46">
        <f t="shared" si="6"/>
        <v>46.313699999999997</v>
      </c>
      <c r="G63" s="46">
        <f t="shared" si="7"/>
        <v>9.7200000000000006</v>
      </c>
      <c r="H63" s="46">
        <f t="shared" si="8"/>
        <v>56.033699999999996</v>
      </c>
    </row>
    <row r="64" spans="1:8" x14ac:dyDescent="0.2">
      <c r="A64">
        <f t="shared" si="9"/>
        <v>118</v>
      </c>
      <c r="B64" s="47">
        <v>8.19</v>
      </c>
      <c r="C64" s="46">
        <v>3.55</v>
      </c>
      <c r="E64" s="47">
        <v>3.17</v>
      </c>
      <c r="F64" s="46">
        <f t="shared" si="6"/>
        <v>25.962299999999999</v>
      </c>
      <c r="G64" s="46">
        <f t="shared" si="7"/>
        <v>3.55</v>
      </c>
      <c r="H64" s="46">
        <f t="shared" si="8"/>
        <v>29.5123</v>
      </c>
    </row>
    <row r="65" spans="1:8" x14ac:dyDescent="0.2">
      <c r="A65">
        <f t="shared" si="9"/>
        <v>119</v>
      </c>
      <c r="B65" s="47">
        <v>7.58</v>
      </c>
      <c r="C65" s="46">
        <v>2.76</v>
      </c>
      <c r="E65" s="47">
        <v>3.17</v>
      </c>
      <c r="F65" s="46">
        <f t="shared" si="6"/>
        <v>24.028600000000001</v>
      </c>
      <c r="G65" s="46">
        <f t="shared" si="7"/>
        <v>2.76</v>
      </c>
      <c r="H65" s="46">
        <f t="shared" si="8"/>
        <v>26.788600000000002</v>
      </c>
    </row>
    <row r="66" spans="1:8" x14ac:dyDescent="0.2">
      <c r="A66">
        <f t="shared" si="9"/>
        <v>120</v>
      </c>
      <c r="B66" s="47">
        <v>15.21</v>
      </c>
      <c r="C66" s="46">
        <v>10.54</v>
      </c>
      <c r="E66" s="47">
        <v>3.17</v>
      </c>
      <c r="F66" s="46">
        <f t="shared" si="6"/>
        <v>48.215699999999998</v>
      </c>
      <c r="G66" s="46">
        <f t="shared" si="7"/>
        <v>10.54</v>
      </c>
      <c r="H66" s="46">
        <f t="shared" si="8"/>
        <v>58.755699999999997</v>
      </c>
    </row>
    <row r="67" spans="1:8" x14ac:dyDescent="0.2">
      <c r="A67">
        <f t="shared" si="9"/>
        <v>121</v>
      </c>
      <c r="B67" s="47">
        <v>9.6</v>
      </c>
      <c r="C67" s="46">
        <v>5.53</v>
      </c>
      <c r="E67" s="47">
        <v>3.17</v>
      </c>
      <c r="F67" s="46">
        <f t="shared" si="6"/>
        <v>30.431999999999999</v>
      </c>
      <c r="G67" s="46">
        <f t="shared" si="7"/>
        <v>5.53</v>
      </c>
      <c r="H67" s="46">
        <f t="shared" si="8"/>
        <v>35.961999999999996</v>
      </c>
    </row>
    <row r="68" spans="1:8" x14ac:dyDescent="0.2">
      <c r="A68">
        <f t="shared" si="9"/>
        <v>122</v>
      </c>
      <c r="B68" s="47">
        <v>4.1500000000000004</v>
      </c>
      <c r="C68" s="46">
        <v>8.15</v>
      </c>
      <c r="E68" s="47">
        <v>3.17</v>
      </c>
      <c r="F68" s="46">
        <f t="shared" si="6"/>
        <v>13.1555</v>
      </c>
      <c r="G68" s="46">
        <f t="shared" si="7"/>
        <v>8.15</v>
      </c>
      <c r="H68" s="46">
        <f t="shared" si="8"/>
        <v>21.305500000000002</v>
      </c>
    </row>
    <row r="69" spans="1:8" x14ac:dyDescent="0.2">
      <c r="B69" s="47"/>
      <c r="C69" s="46"/>
    </row>
    <row r="70" spans="1:8" x14ac:dyDescent="0.2">
      <c r="A70">
        <v>200</v>
      </c>
      <c r="B70" s="47">
        <v>17.93</v>
      </c>
      <c r="C70" s="46">
        <v>17.68</v>
      </c>
      <c r="E70" s="47">
        <v>2.52</v>
      </c>
      <c r="F70" s="46">
        <f t="shared" ref="F70:F93" si="10">B70*E70</f>
        <v>45.183599999999998</v>
      </c>
      <c r="G70" s="46">
        <f t="shared" ref="G70:G93" si="11">C70</f>
        <v>17.68</v>
      </c>
      <c r="H70" s="46">
        <f t="shared" ref="H70:H93" si="12">F70+G70</f>
        <v>62.863599999999998</v>
      </c>
    </row>
    <row r="71" spans="1:8" x14ac:dyDescent="0.2">
      <c r="A71">
        <f t="shared" ref="A71:A92" si="13">A70+1</f>
        <v>201</v>
      </c>
      <c r="B71" s="47">
        <v>57.18</v>
      </c>
      <c r="C71" s="46">
        <v>113.06</v>
      </c>
      <c r="E71" s="47">
        <v>2.52</v>
      </c>
      <c r="F71" s="46">
        <f t="shared" si="10"/>
        <v>144.09360000000001</v>
      </c>
      <c r="G71" s="46">
        <f t="shared" si="11"/>
        <v>113.06</v>
      </c>
      <c r="H71" s="46">
        <f t="shared" si="12"/>
        <v>257.15359999999998</v>
      </c>
    </row>
    <row r="72" spans="1:8" x14ac:dyDescent="0.2">
      <c r="A72">
        <f t="shared" si="13"/>
        <v>202</v>
      </c>
      <c r="B72" s="47">
        <v>16.010000000000002</v>
      </c>
      <c r="C72" s="46">
        <v>11.34</v>
      </c>
      <c r="E72" s="47">
        <v>2.52</v>
      </c>
      <c r="F72" s="46">
        <f t="shared" si="10"/>
        <v>40.345200000000006</v>
      </c>
      <c r="G72" s="46">
        <f t="shared" si="11"/>
        <v>11.34</v>
      </c>
      <c r="H72" s="46">
        <f t="shared" si="12"/>
        <v>51.685200000000009</v>
      </c>
    </row>
    <row r="73" spans="1:8" x14ac:dyDescent="0.2">
      <c r="A73">
        <f t="shared" si="13"/>
        <v>203</v>
      </c>
      <c r="B73" s="47">
        <v>8.35</v>
      </c>
      <c r="C73" s="46">
        <v>3.57</v>
      </c>
      <c r="E73" s="47">
        <v>2.52</v>
      </c>
      <c r="F73" s="46">
        <f t="shared" si="10"/>
        <v>21.041999999999998</v>
      </c>
      <c r="G73" s="46">
        <f t="shared" si="11"/>
        <v>3.57</v>
      </c>
      <c r="H73" s="46">
        <f t="shared" si="12"/>
        <v>24.611999999999998</v>
      </c>
    </row>
    <row r="74" spans="1:8" x14ac:dyDescent="0.2">
      <c r="A74">
        <f t="shared" si="13"/>
        <v>204</v>
      </c>
      <c r="B74" s="47">
        <v>10.88</v>
      </c>
      <c r="C74" s="46">
        <v>15.36</v>
      </c>
      <c r="E74" s="47">
        <v>2.52</v>
      </c>
      <c r="F74" s="46">
        <f t="shared" si="10"/>
        <v>27.417600000000004</v>
      </c>
      <c r="G74" s="46">
        <f t="shared" si="11"/>
        <v>15.36</v>
      </c>
      <c r="H74" s="46">
        <f t="shared" si="12"/>
        <v>42.777600000000007</v>
      </c>
    </row>
    <row r="75" spans="1:8" x14ac:dyDescent="0.2">
      <c r="A75">
        <f t="shared" si="13"/>
        <v>205</v>
      </c>
      <c r="B75" s="47">
        <v>8.36</v>
      </c>
      <c r="C75" s="46">
        <v>4.37</v>
      </c>
      <c r="E75" s="47">
        <v>2.52</v>
      </c>
      <c r="F75" s="46">
        <f t="shared" si="10"/>
        <v>21.0672</v>
      </c>
      <c r="G75" s="46">
        <f t="shared" si="11"/>
        <v>4.37</v>
      </c>
      <c r="H75" s="46">
        <f t="shared" si="12"/>
        <v>25.437200000000001</v>
      </c>
    </row>
    <row r="76" spans="1:8" x14ac:dyDescent="0.2">
      <c r="A76">
        <f t="shared" si="13"/>
        <v>206</v>
      </c>
      <c r="B76" s="47">
        <v>9.61</v>
      </c>
      <c r="C76" s="46">
        <v>5.61</v>
      </c>
      <c r="E76" s="47">
        <v>2.52</v>
      </c>
      <c r="F76" s="46">
        <f t="shared" si="10"/>
        <v>24.217199999999998</v>
      </c>
      <c r="G76" s="46">
        <f t="shared" si="11"/>
        <v>5.61</v>
      </c>
      <c r="H76" s="46">
        <f t="shared" si="12"/>
        <v>29.827199999999998</v>
      </c>
    </row>
    <row r="77" spans="1:8" x14ac:dyDescent="0.2">
      <c r="A77">
        <f t="shared" si="13"/>
        <v>207</v>
      </c>
      <c r="B77" s="47">
        <v>31.97</v>
      </c>
      <c r="C77" s="46">
        <v>52.3</v>
      </c>
      <c r="E77" s="47">
        <v>2.52</v>
      </c>
      <c r="F77" s="46">
        <f t="shared" si="10"/>
        <v>80.564399999999992</v>
      </c>
      <c r="G77" s="46">
        <f t="shared" si="11"/>
        <v>52.3</v>
      </c>
      <c r="H77" s="46">
        <f t="shared" si="12"/>
        <v>132.86439999999999</v>
      </c>
    </row>
    <row r="78" spans="1:8" x14ac:dyDescent="0.2">
      <c r="A78">
        <f t="shared" si="13"/>
        <v>208</v>
      </c>
      <c r="B78" s="47">
        <v>11.67</v>
      </c>
      <c r="C78" s="46">
        <v>7.81</v>
      </c>
      <c r="E78" s="47">
        <v>2.52</v>
      </c>
      <c r="F78" s="46">
        <f t="shared" si="10"/>
        <v>29.4084</v>
      </c>
      <c r="G78" s="46">
        <f t="shared" si="11"/>
        <v>7.81</v>
      </c>
      <c r="H78" s="46">
        <f t="shared" si="12"/>
        <v>37.218400000000003</v>
      </c>
    </row>
    <row r="79" spans="1:8" x14ac:dyDescent="0.2">
      <c r="A79">
        <f t="shared" si="13"/>
        <v>209</v>
      </c>
      <c r="B79" s="47">
        <v>23.6</v>
      </c>
      <c r="C79" s="46">
        <v>28.35</v>
      </c>
      <c r="E79" s="47">
        <v>2.52</v>
      </c>
      <c r="F79" s="46">
        <f t="shared" si="10"/>
        <v>59.472000000000001</v>
      </c>
      <c r="G79" s="46">
        <f t="shared" si="11"/>
        <v>28.35</v>
      </c>
      <c r="H79" s="46">
        <f t="shared" si="12"/>
        <v>87.822000000000003</v>
      </c>
    </row>
    <row r="80" spans="1:8" x14ac:dyDescent="0.2">
      <c r="A80">
        <f t="shared" si="13"/>
        <v>210</v>
      </c>
      <c r="B80" s="47">
        <v>18.690000000000001</v>
      </c>
      <c r="C80" s="46">
        <v>20.43</v>
      </c>
      <c r="E80" s="47">
        <v>2.52</v>
      </c>
      <c r="F80" s="46">
        <f t="shared" si="10"/>
        <v>47.098800000000004</v>
      </c>
      <c r="G80" s="46">
        <f t="shared" si="11"/>
        <v>20.43</v>
      </c>
      <c r="H80" s="46">
        <f t="shared" si="12"/>
        <v>67.528800000000004</v>
      </c>
    </row>
    <row r="81" spans="1:8" x14ac:dyDescent="0.2">
      <c r="A81">
        <f t="shared" si="13"/>
        <v>211</v>
      </c>
      <c r="B81" s="47">
        <v>13.55</v>
      </c>
      <c r="C81" s="46">
        <v>11.43</v>
      </c>
      <c r="E81" s="47">
        <v>2.52</v>
      </c>
      <c r="F81" s="46">
        <f t="shared" si="10"/>
        <v>34.146000000000001</v>
      </c>
      <c r="G81" s="46">
        <f t="shared" si="11"/>
        <v>11.43</v>
      </c>
      <c r="H81" s="46">
        <f t="shared" si="12"/>
        <v>45.576000000000001</v>
      </c>
    </row>
    <row r="82" spans="1:8" x14ac:dyDescent="0.2">
      <c r="A82">
        <f t="shared" si="13"/>
        <v>212</v>
      </c>
      <c r="B82" s="47">
        <v>14.92</v>
      </c>
      <c r="C82" s="46">
        <v>12.89</v>
      </c>
      <c r="E82" s="47">
        <v>2.52</v>
      </c>
      <c r="F82" s="46">
        <f t="shared" si="10"/>
        <v>37.598399999999998</v>
      </c>
      <c r="G82" s="46">
        <f t="shared" si="11"/>
        <v>12.89</v>
      </c>
      <c r="H82" s="46">
        <f t="shared" si="12"/>
        <v>50.488399999999999</v>
      </c>
    </row>
    <row r="83" spans="1:8" x14ac:dyDescent="0.2">
      <c r="A83">
        <f t="shared" si="13"/>
        <v>213</v>
      </c>
      <c r="B83" s="47">
        <v>16.579999999999998</v>
      </c>
      <c r="C83" s="46">
        <v>16.850000000000001</v>
      </c>
      <c r="E83" s="47">
        <v>2.52</v>
      </c>
      <c r="F83" s="46">
        <f t="shared" si="10"/>
        <v>41.781599999999997</v>
      </c>
      <c r="G83" s="46">
        <f t="shared" si="11"/>
        <v>16.850000000000001</v>
      </c>
      <c r="H83" s="46">
        <f t="shared" si="12"/>
        <v>58.631599999999999</v>
      </c>
    </row>
    <row r="84" spans="1:8" x14ac:dyDescent="0.2">
      <c r="A84">
        <f t="shared" si="13"/>
        <v>214</v>
      </c>
      <c r="B84" s="47">
        <v>15.69</v>
      </c>
      <c r="C84" s="46">
        <v>8.26</v>
      </c>
      <c r="E84" s="47">
        <v>2.52</v>
      </c>
      <c r="F84" s="46">
        <f t="shared" si="10"/>
        <v>39.538800000000002</v>
      </c>
      <c r="G84" s="46">
        <f t="shared" si="11"/>
        <v>8.26</v>
      </c>
      <c r="H84" s="46">
        <f t="shared" si="12"/>
        <v>47.7988</v>
      </c>
    </row>
    <row r="85" spans="1:8" x14ac:dyDescent="0.2">
      <c r="A85">
        <f t="shared" si="13"/>
        <v>215</v>
      </c>
      <c r="B85" s="47">
        <v>12.59</v>
      </c>
      <c r="C85" s="46">
        <v>8.4499999999999993</v>
      </c>
      <c r="E85" s="47">
        <v>2.52</v>
      </c>
      <c r="F85" s="46">
        <f t="shared" si="10"/>
        <v>31.726800000000001</v>
      </c>
      <c r="G85" s="46">
        <f t="shared" si="11"/>
        <v>8.4499999999999993</v>
      </c>
      <c r="H85" s="46">
        <f t="shared" si="12"/>
        <v>40.1768</v>
      </c>
    </row>
    <row r="86" spans="1:8" x14ac:dyDescent="0.2">
      <c r="A86">
        <f t="shared" si="13"/>
        <v>216</v>
      </c>
      <c r="B86" s="47">
        <v>16.04</v>
      </c>
      <c r="C86" s="46">
        <v>8.16</v>
      </c>
      <c r="E86" s="47">
        <v>2.52</v>
      </c>
      <c r="F86" s="46">
        <f t="shared" si="10"/>
        <v>40.4208</v>
      </c>
      <c r="G86" s="46">
        <f t="shared" si="11"/>
        <v>8.16</v>
      </c>
      <c r="H86" s="46">
        <f t="shared" si="12"/>
        <v>48.580799999999996</v>
      </c>
    </row>
    <row r="87" spans="1:8" x14ac:dyDescent="0.2">
      <c r="A87">
        <f t="shared" si="13"/>
        <v>217</v>
      </c>
      <c r="B87" s="47">
        <v>57.22</v>
      </c>
      <c r="C87" s="46">
        <v>96.89</v>
      </c>
      <c r="E87" s="47">
        <v>2.52</v>
      </c>
      <c r="F87" s="46">
        <f t="shared" si="10"/>
        <v>144.1944</v>
      </c>
      <c r="G87" s="46">
        <f t="shared" si="11"/>
        <v>96.89</v>
      </c>
      <c r="H87" s="46">
        <f t="shared" si="12"/>
        <v>241.08440000000002</v>
      </c>
    </row>
    <row r="88" spans="1:8" x14ac:dyDescent="0.2">
      <c r="A88">
        <f t="shared" si="13"/>
        <v>218</v>
      </c>
      <c r="B88" s="47">
        <v>12.56</v>
      </c>
      <c r="C88" s="46">
        <v>8.42</v>
      </c>
      <c r="E88" s="47">
        <v>2.52</v>
      </c>
      <c r="F88" s="46">
        <f t="shared" si="10"/>
        <v>31.651200000000003</v>
      </c>
      <c r="G88" s="46">
        <f t="shared" si="11"/>
        <v>8.42</v>
      </c>
      <c r="H88" s="46">
        <f t="shared" si="12"/>
        <v>40.071200000000005</v>
      </c>
    </row>
    <row r="89" spans="1:8" x14ac:dyDescent="0.2">
      <c r="A89">
        <f t="shared" si="13"/>
        <v>219</v>
      </c>
      <c r="B89" s="47">
        <v>12.53</v>
      </c>
      <c r="C89" s="46">
        <v>8.23</v>
      </c>
      <c r="E89" s="47">
        <v>2.52</v>
      </c>
      <c r="F89" s="46">
        <f t="shared" si="10"/>
        <v>31.575599999999998</v>
      </c>
      <c r="G89" s="46">
        <f t="shared" si="11"/>
        <v>8.23</v>
      </c>
      <c r="H89" s="46">
        <f t="shared" si="12"/>
        <v>39.805599999999998</v>
      </c>
    </row>
    <row r="90" spans="1:8" x14ac:dyDescent="0.2">
      <c r="A90">
        <f t="shared" si="13"/>
        <v>220</v>
      </c>
      <c r="B90" s="47">
        <v>10.15</v>
      </c>
      <c r="C90" s="46">
        <v>5.35</v>
      </c>
      <c r="E90" s="47">
        <v>2.52</v>
      </c>
      <c r="F90" s="46">
        <f t="shared" si="10"/>
        <v>25.577999999999999</v>
      </c>
      <c r="G90" s="46">
        <f t="shared" si="11"/>
        <v>5.35</v>
      </c>
      <c r="H90" s="46">
        <f t="shared" si="12"/>
        <v>30.927999999999997</v>
      </c>
    </row>
    <row r="91" spans="1:8" x14ac:dyDescent="0.2">
      <c r="A91">
        <f t="shared" si="13"/>
        <v>221</v>
      </c>
      <c r="B91" s="47">
        <v>7.94</v>
      </c>
      <c r="C91" s="46">
        <v>3.04</v>
      </c>
      <c r="E91" s="47">
        <v>2.52</v>
      </c>
      <c r="F91" s="46">
        <f t="shared" si="10"/>
        <v>20.008800000000001</v>
      </c>
      <c r="G91" s="46">
        <f t="shared" si="11"/>
        <v>3.04</v>
      </c>
      <c r="H91" s="46">
        <f t="shared" si="12"/>
        <v>23.0488</v>
      </c>
    </row>
    <row r="92" spans="1:8" x14ac:dyDescent="0.2">
      <c r="A92">
        <f t="shared" si="13"/>
        <v>222</v>
      </c>
      <c r="C92" s="46">
        <v>3.32</v>
      </c>
      <c r="E92" s="47">
        <v>2.52</v>
      </c>
      <c r="F92" s="46">
        <f t="shared" si="10"/>
        <v>0</v>
      </c>
      <c r="G92" s="46">
        <f t="shared" si="11"/>
        <v>3.32</v>
      </c>
      <c r="H92" s="46">
        <f t="shared" si="12"/>
        <v>3.32</v>
      </c>
    </row>
    <row r="93" spans="1:8" x14ac:dyDescent="0.2">
      <c r="A93">
        <v>223</v>
      </c>
      <c r="B93" s="47">
        <v>9.8800000000000008</v>
      </c>
      <c r="C93" s="46">
        <v>5.84</v>
      </c>
      <c r="E93" s="47">
        <v>2.52</v>
      </c>
      <c r="F93" s="46">
        <f t="shared" si="10"/>
        <v>24.897600000000001</v>
      </c>
      <c r="G93" s="46">
        <f t="shared" si="11"/>
        <v>5.84</v>
      </c>
      <c r="H93" s="46">
        <f t="shared" si="12"/>
        <v>30.7376</v>
      </c>
    </row>
    <row r="94" spans="1:8" x14ac:dyDescent="0.2">
      <c r="C94" s="46"/>
      <c r="F94" s="46"/>
    </row>
    <row r="95" spans="1:8" x14ac:dyDescent="0.2">
      <c r="C95" s="46"/>
    </row>
    <row r="96" spans="1:8" x14ac:dyDescent="0.2">
      <c r="B96" s="47"/>
      <c r="C96" s="46"/>
    </row>
    <row r="97" spans="1:8" x14ac:dyDescent="0.2">
      <c r="B97" s="47"/>
      <c r="C97" s="46"/>
    </row>
    <row r="98" spans="1:8" x14ac:dyDescent="0.2">
      <c r="B98" s="47"/>
    </row>
    <row r="99" spans="1:8" x14ac:dyDescent="0.2">
      <c r="A99" s="39"/>
      <c r="B99" s="39"/>
      <c r="C99" s="39"/>
      <c r="D99" s="39"/>
      <c r="E99" s="39"/>
      <c r="F99" s="39"/>
      <c r="G99" s="39"/>
      <c r="H99" s="39"/>
    </row>
    <row r="100" spans="1:8" x14ac:dyDescent="0.2">
      <c r="A100" t="s">
        <v>133</v>
      </c>
    </row>
    <row r="101" spans="1:8" x14ac:dyDescent="0.2">
      <c r="A101" t="s">
        <v>134</v>
      </c>
    </row>
    <row r="102" spans="1:8" x14ac:dyDescent="0.2">
      <c r="A102" t="s">
        <v>135</v>
      </c>
    </row>
    <row r="103" spans="1:8" x14ac:dyDescent="0.2">
      <c r="A103" t="s">
        <v>136</v>
      </c>
    </row>
    <row r="104" spans="1:8" x14ac:dyDescent="0.2">
      <c r="A104" t="s">
        <v>137</v>
      </c>
    </row>
    <row r="105" spans="1:8" x14ac:dyDescent="0.2">
      <c r="A105" t="s">
        <v>138</v>
      </c>
    </row>
    <row r="106" spans="1:8" x14ac:dyDescent="0.2">
      <c r="A106" t="s">
        <v>139</v>
      </c>
    </row>
    <row r="107" spans="1:8" x14ac:dyDescent="0.2">
      <c r="A107" t="s">
        <v>140</v>
      </c>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Naslovna stran</vt:lpstr>
      <vt:lpstr>rekapitulacija</vt:lpstr>
      <vt:lpstr>Splošni pogoji naročnika</vt:lpstr>
      <vt:lpstr>IT OPREMA</vt:lpstr>
      <vt:lpstr>Konsolidira drobnega inventarja</vt:lpstr>
      <vt:lpstr>Konsolidirani popis opreme</vt:lpstr>
      <vt:lpstr>Kvadrature</vt:lpstr>
      <vt:lpstr>'IT OPREMA'!Področje_tiskanja</vt:lpstr>
      <vt:lpstr>'Naslovna stran'!Področje_tiskanja</vt:lpstr>
      <vt:lpstr>rekapitulacija!Področje_tiskanja</vt:lpstr>
      <vt:lpstr>'Splošni pogoji naročnika'!Področje_tiskanja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srdan nad</dc:creator>
  <cp:lastModifiedBy>Damjana Črček</cp:lastModifiedBy>
  <cp:lastPrinted>2022-06-23T07:18:11Z</cp:lastPrinted>
  <dcterms:created xsi:type="dcterms:W3CDTF">2020-10-27T13:42:27Z</dcterms:created>
  <dcterms:modified xsi:type="dcterms:W3CDTF">2022-06-23T08:02:01Z</dcterms:modified>
</cp:coreProperties>
</file>